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risol.correa\Desktop\herramientas version final\HERRAMIENTAS DEFINITIVAS\"/>
    </mc:Choice>
  </mc:AlternateContent>
  <xr:revisionPtr revIDLastSave="0" documentId="13_ncr:1_{067A3656-E9F5-4AD2-B01C-2C091B225B54}" xr6:coauthVersionLast="47" xr6:coauthVersionMax="47" xr10:uidLastSave="{00000000-0000-0000-0000-000000000000}"/>
  <workbookProtection workbookAlgorithmName="SHA-512" workbookHashValue="JoYf7FTBLkvJndOnucntJLwX0S7PEAOLRlSYXffddAQ2Zx6/euZAlmQaF7mYR/icvvVnztkNiMAjdd/LtGUvCg==" workbookSaltValue="xjD3SSHRuMT2AiWB5iVZsQ==" workbookSpinCount="100000" lockStructure="1"/>
  <bookViews>
    <workbookView xWindow="-120" yWindow="-120" windowWidth="29040" windowHeight="15720" tabRatio="900" firstSheet="6" activeTab="12" xr2:uid="{00000000-000D-0000-FFFF-FFFF00000000}"/>
  </bookViews>
  <sheets>
    <sheet name="Hoja1" sheetId="50" state="hidden" r:id="rId1"/>
    <sheet name="22301 Partida-Acumulado" sheetId="48" r:id="rId2"/>
    <sheet name="22301 Partida-Cuatrimestre " sheetId="49" r:id="rId3"/>
    <sheet name="2400 Concepto-Acumulado" sheetId="46" r:id="rId4"/>
    <sheet name="2400 Concepto-Cuatrimestral" sheetId="47" r:id="rId5"/>
    <sheet name="26102 Partida-Acumulado" sheetId="44" r:id="rId6"/>
    <sheet name="26102 Partida-Cuatrimestrales" sheetId="45" r:id="rId7"/>
    <sheet name="2900 Concepto-Acumulado" sheetId="42" r:id="rId8"/>
    <sheet name="2900 Concepto-Cuatrimestral" sheetId="43" r:id="rId9"/>
    <sheet name="33901 Partida-Acumulado" sheetId="40" r:id="rId10"/>
    <sheet name="33901 Partida-Cuatrimestral" sheetId="41" r:id="rId11"/>
    <sheet name="33903 Partida-Acumulado" sheetId="1" r:id="rId12"/>
    <sheet name="33903 Partida-Cuatrimestral" sheetId="39" r:id="rId13"/>
  </sheets>
  <definedNames>
    <definedName name="_xlnm.Print_Area" localSheetId="1">'22301 Partida-Acumulado'!$A$1:$F$51</definedName>
    <definedName name="_xlnm.Print_Area" localSheetId="2">'22301 Partida-Cuatrimestre '!$A$1:$J$30</definedName>
    <definedName name="_xlnm.Print_Area" localSheetId="3">'2400 Concepto-Acumulado'!$A$1:$F$50</definedName>
    <definedName name="_xlnm.Print_Area" localSheetId="4">'2400 Concepto-Cuatrimestral'!$A$1:$L$30</definedName>
    <definedName name="_xlnm.Print_Area" localSheetId="5">'26102 Partida-Acumulado'!$B$1:$G$40</definedName>
    <definedName name="_xlnm.Print_Area" localSheetId="6">'26102 Partida-Cuatrimestrales'!$B$1:$H$33</definedName>
    <definedName name="_xlnm.Print_Area" localSheetId="7">'2900 Concepto-Acumulado'!$A$1:$G$43</definedName>
    <definedName name="_xlnm.Print_Area" localSheetId="8">'2900 Concepto-Cuatrimestral'!$A$1:$J$32</definedName>
    <definedName name="_xlnm.Print_Area" localSheetId="9">'33901 Partida-Acumulado'!$B$1:$I$48</definedName>
    <definedName name="_xlnm.Print_Area" localSheetId="10">'33901 Partida-Cuatrimestral'!$A$1:$L$34</definedName>
    <definedName name="_xlnm.Print_Area" localSheetId="11">'33903 Partida-Acumulado'!$A$1:$G$47</definedName>
    <definedName name="_xlnm.Print_Area" localSheetId="12">'33903 Partida-Cuatrimestral'!$A$1:$L$33</definedName>
    <definedName name="I" localSheetId="2">'22301 Partida-Cuatrimestre '!$AA$3:$AA$8</definedName>
    <definedName name="I" localSheetId="4">'2400 Concepto-Cuatrimestral'!$Z$3:$Z$8</definedName>
    <definedName name="I" localSheetId="6">'26102 Partida-Cuatrimestrales'!$Y$4:$Y$8</definedName>
    <definedName name="I" localSheetId="8">'2900 Concepto-Cuatrimestral'!$Z$4:$Z$8</definedName>
    <definedName name="I" localSheetId="12">'33903 Partida-Cuatrimestral'!$AB$4:$AB$8</definedName>
    <definedName name="I">'33903 Partida-Acumulado'!$X$5:$X$8</definedName>
    <definedName name="II" localSheetId="2">'22301 Partida-Cuatrimestre '!$AB$3:$AB$8</definedName>
    <definedName name="II" localSheetId="4">'2400 Concepto-Cuatrimestral'!$AA$3:$AA$8</definedName>
    <definedName name="II" localSheetId="6">'26102 Partida-Cuatrimestrales'!$Z$4:$Z$8</definedName>
    <definedName name="II" localSheetId="8">'2900 Concepto-Cuatrimestral'!$AA$4:$AA$8</definedName>
    <definedName name="II" localSheetId="12">'33903 Partida-Cuatrimestral'!$AC$4:$AC$8</definedName>
    <definedName name="II">'33903 Partida-Acumulado'!$Y$5:$Y$8</definedName>
    <definedName name="III" localSheetId="2">'22301 Partida-Cuatrimestre '!$AC$3:$AC$8</definedName>
    <definedName name="III" localSheetId="4">'2400 Concepto-Cuatrimestral'!$AB$3:$AB$8</definedName>
    <definedName name="III" localSheetId="6">'26102 Partida-Cuatrimestrales'!$AA$4:$AA$8</definedName>
    <definedName name="III" localSheetId="8">'2900 Concepto-Cuatrimestral'!$AB$4:$AB$8</definedName>
    <definedName name="III" localSheetId="12">'33903 Partida-Cuatrimestral'!$AD$4:$AD$8</definedName>
    <definedName name="III">'33903 Partida-Acumulado'!$Z$5:$Z$8</definedName>
    <definedName name="IV">'33903 Partida-Acumulado'!$AA$5:$AA$8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43" l="1"/>
  <c r="I20" i="49" l="1"/>
  <c r="G20" i="49"/>
  <c r="C10" i="49"/>
  <c r="E30" i="48"/>
  <c r="G20" i="47"/>
  <c r="I19" i="47"/>
  <c r="I18" i="47"/>
  <c r="I17" i="47"/>
  <c r="I16" i="47"/>
  <c r="I15" i="47"/>
  <c r="I14" i="47"/>
  <c r="C10" i="47"/>
  <c r="E31" i="46"/>
  <c r="D28" i="46"/>
  <c r="D25" i="46"/>
  <c r="D22" i="46"/>
  <c r="D19" i="46"/>
  <c r="D16" i="46"/>
  <c r="G21" i="45"/>
  <c r="F21" i="45"/>
  <c r="D11" i="45"/>
  <c r="F31" i="44"/>
  <c r="E31" i="44"/>
  <c r="G20" i="43"/>
  <c r="I19" i="43"/>
  <c r="I18" i="43"/>
  <c r="I17" i="43"/>
  <c r="I16" i="43"/>
  <c r="I15" i="43"/>
  <c r="I13" i="43"/>
  <c r="C10" i="43"/>
  <c r="E29" i="42"/>
  <c r="J20" i="41"/>
  <c r="C10" i="41"/>
  <c r="G31" i="40"/>
  <c r="C10" i="39"/>
  <c r="I20" i="47" l="1"/>
  <c r="I20" i="43"/>
  <c r="J20" i="39"/>
  <c r="E29" i="1" l="1"/>
</calcChain>
</file>

<file path=xl/sharedStrings.xml><?xml version="1.0" encoding="utf-8"?>
<sst xmlns="http://schemas.openxmlformats.org/spreadsheetml/2006/main" count="283" uniqueCount="117">
  <si>
    <t>01 Aguascalientes</t>
  </si>
  <si>
    <t>Aguascalientes</t>
  </si>
  <si>
    <t>02 Baja California</t>
  </si>
  <si>
    <t>Baja California</t>
  </si>
  <si>
    <t>03 Baja California Sur</t>
  </si>
  <si>
    <t>Baja California Sur</t>
  </si>
  <si>
    <t>04 Campeche</t>
  </si>
  <si>
    <t>Campeche</t>
  </si>
  <si>
    <t>05 Coahuila</t>
  </si>
  <si>
    <t>Coahuila</t>
  </si>
  <si>
    <t>06 Colima</t>
  </si>
  <si>
    <t>Colima</t>
  </si>
  <si>
    <t>07 Chiapas</t>
  </si>
  <si>
    <t>Chiapas</t>
  </si>
  <si>
    <t>08 Chihuahua</t>
  </si>
  <si>
    <t>Chihuahua</t>
  </si>
  <si>
    <t>09 Ciudad de México</t>
  </si>
  <si>
    <t>Ciudad de México</t>
  </si>
  <si>
    <t>10 Durango</t>
  </si>
  <si>
    <t>Durango</t>
  </si>
  <si>
    <t>11 Guanajuato</t>
  </si>
  <si>
    <t>Guanajuato</t>
  </si>
  <si>
    <t>12 Guerrero</t>
  </si>
  <si>
    <t>Guerrero</t>
  </si>
  <si>
    <t>13 Hidalgo</t>
  </si>
  <si>
    <t>Hidalgo</t>
  </si>
  <si>
    <t>14 Jalisco</t>
  </si>
  <si>
    <t>Jalisco</t>
  </si>
  <si>
    <t>15 México</t>
  </si>
  <si>
    <t>México</t>
  </si>
  <si>
    <t>16 Michoacán</t>
  </si>
  <si>
    <t>Michoacán</t>
  </si>
  <si>
    <t>17 Morelos</t>
  </si>
  <si>
    <t>Morelos</t>
  </si>
  <si>
    <t>18 Nayarit</t>
  </si>
  <si>
    <t>Nayarit</t>
  </si>
  <si>
    <t>19 Nuevo León</t>
  </si>
  <si>
    <t>Nuevo León</t>
  </si>
  <si>
    <t>20 Oaxaca</t>
  </si>
  <si>
    <t>Oaxaca</t>
  </si>
  <si>
    <t>21 Puebla</t>
  </si>
  <si>
    <t>Puebla</t>
  </si>
  <si>
    <t>22 Querétaro</t>
  </si>
  <si>
    <t>Querétaro</t>
  </si>
  <si>
    <t>23 Quintana Roo</t>
  </si>
  <si>
    <t>Quintana Roo</t>
  </si>
  <si>
    <t>24 San Luis Potosí</t>
  </si>
  <si>
    <t>San Luis Potosí</t>
  </si>
  <si>
    <t>25 Sinaloa</t>
  </si>
  <si>
    <t>Sinaloa</t>
  </si>
  <si>
    <t>26 Sonora</t>
  </si>
  <si>
    <t>Sonora</t>
  </si>
  <si>
    <t>27 Tabasco</t>
  </si>
  <si>
    <t>Tabasco</t>
  </si>
  <si>
    <t>28 Tamaulipas</t>
  </si>
  <si>
    <t>Tamaulipas</t>
  </si>
  <si>
    <t>29 Tlaxcala</t>
  </si>
  <si>
    <t>Tlaxcala</t>
  </si>
  <si>
    <t>30 Veracruz</t>
  </si>
  <si>
    <t>Veracruz</t>
  </si>
  <si>
    <t>31 Yucatán</t>
  </si>
  <si>
    <t>Yucatán</t>
  </si>
  <si>
    <t>32 Zacatecas</t>
  </si>
  <si>
    <t>Zacatecas</t>
  </si>
  <si>
    <t>I</t>
  </si>
  <si>
    <t>II</t>
  </si>
  <si>
    <t>III</t>
  </si>
  <si>
    <t>IV</t>
  </si>
  <si>
    <t>PROGRAMA PRESUPUESTARIO U013</t>
  </si>
  <si>
    <t>APORTACIÓN FEDERAL</t>
  </si>
  <si>
    <t xml:space="preserve">INFORME CUATRIMESTRAL PARTIDA 22301 </t>
  </si>
  <si>
    <t>"UTENSILIOS PARA EL SERVICIO DE ALIMENTACIÓN".</t>
  </si>
  <si>
    <t>Entidad Federativa:</t>
  </si>
  <si>
    <t>Ejercicio:</t>
  </si>
  <si>
    <t>Mes</t>
  </si>
  <si>
    <t>Monto Total</t>
  </si>
  <si>
    <t>Totales</t>
  </si>
  <si>
    <t>Bajo protesta de decir verdad, manifestamos que las cifras expresadas en el presente son reales y concuerdan con la documentación comprobatoria que las soporta, conforme a las disposiciones jurídicas aplicables, la cual se encuentra bajo resguardo y responsabilidad de esta Entidad Federativa.</t>
  </si>
  <si>
    <t>I-2020</t>
  </si>
  <si>
    <t>II-2020</t>
  </si>
  <si>
    <t>III-2020</t>
  </si>
  <si>
    <t>Periodo</t>
  </si>
  <si>
    <t>Enero-Abril</t>
  </si>
  <si>
    <t>Partida</t>
  </si>
  <si>
    <t xml:space="preserve">Tipo de Unidad Médica </t>
  </si>
  <si>
    <t>Nombre de la Unidad Médica</t>
  </si>
  <si>
    <t>Clave Única de Establecimientos de Salud (CLUES)</t>
  </si>
  <si>
    <t>Descripción de los Utensilios a Adquirir</t>
  </si>
  <si>
    <t>Cantidad</t>
  </si>
  <si>
    <t>Precio Unitario</t>
  </si>
  <si>
    <t>Total</t>
  </si>
  <si>
    <t>Mayo-Agosto</t>
  </si>
  <si>
    <t xml:space="preserve">Septiembre-Diciembre </t>
  </si>
  <si>
    <t xml:space="preserve">INFORME CUATRIMESTRAL CONCEPTO DE GASTO 2400 </t>
  </si>
  <si>
    <t>"MATERIALES Y ARTÍCULOS DE CONSTRUCCIÓN Y DE REPARACIÓN".</t>
  </si>
  <si>
    <t>Periodo:</t>
  </si>
  <si>
    <t>Descripción de la Partida</t>
  </si>
  <si>
    <t>Memoria fotográfica
(Nombre de la carpeta de ubicación en el CD)</t>
  </si>
  <si>
    <t>Antes</t>
  </si>
  <si>
    <t>Después</t>
  </si>
  <si>
    <t xml:space="preserve">INFORME CUATRIMESTRAL PARTIDA 26102 </t>
  </si>
  <si>
    <t>COMBUSTIBLES, LUBRICANTES Y ADITIVOS PARA VEHÍCULOS TERRESTRES, AÉREOS, MARÍTIMOS, LACUSTRES Y FLUVIALES DESTINADOS A SERVICIOS PÚBLICOS Y LA OPERACIÓN DE PROGRAMAS PÚBLICOS.</t>
  </si>
  <si>
    <t>Número de Unidades de Transporte</t>
  </si>
  <si>
    <t>Monto Asignado</t>
  </si>
  <si>
    <t xml:space="preserve">INFORME CUATRIMESTRAL CONCEPTO DE GASTO 2900 </t>
  </si>
  <si>
    <t>HERRAMIENTAS, REFACCIONES Y ACCESORIOS MENORES.</t>
  </si>
  <si>
    <t>Importe</t>
  </si>
  <si>
    <t xml:space="preserve">INFORME CUATRIMESTRAL PARTIDA 33901 </t>
  </si>
  <si>
    <t xml:space="preserve">SUBCONTRATACIÓN DE SERVICIOS CON TERCEROS. </t>
  </si>
  <si>
    <t>Razón Social del Proveedor</t>
  </si>
  <si>
    <t xml:space="preserve">RFC </t>
  </si>
  <si>
    <t>Servicio Otorgado</t>
  </si>
  <si>
    <t>Costo Unitario</t>
  </si>
  <si>
    <t>Folio Fiscal de la Factura</t>
  </si>
  <si>
    <t xml:space="preserve">INFORME CUATRIMESTRAL PARTIDA 33903 </t>
  </si>
  <si>
    <t>SERVICIOS INTEGRALES</t>
  </si>
  <si>
    <t>RFC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</si>
</sst>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Noto Sans"/>
      <family val="2"/>
    </font>
    <font>
      <b/>
      <sz val="12"/>
      <color theme="1"/>
      <name val="Noto Sans"/>
      <family val="2"/>
    </font>
    <font>
      <b/>
      <sz val="14"/>
      <color indexed="8"/>
      <name val="Noto Sans"/>
      <family val="2"/>
    </font>
    <font>
      <b/>
      <sz val="12"/>
      <color indexed="8"/>
      <name val="Noto Sans"/>
      <family val="2"/>
    </font>
    <font>
      <b/>
      <sz val="10"/>
      <color theme="0"/>
      <name val="Noto Sans"/>
      <family val="2"/>
    </font>
    <font>
      <b/>
      <u/>
      <sz val="12"/>
      <color theme="1"/>
      <name val="Noto Sans"/>
      <family val="2"/>
    </font>
    <font>
      <b/>
      <sz val="12"/>
      <color theme="0"/>
      <name val="Noto Sans"/>
      <family val="2"/>
    </font>
    <font>
      <b/>
      <sz val="14"/>
      <color theme="0"/>
      <name val="Noto Sans"/>
      <family val="2"/>
    </font>
    <font>
      <sz val="10"/>
      <name val="Noto Sans"/>
      <family val="2"/>
    </font>
    <font>
      <b/>
      <sz val="16"/>
      <color theme="1"/>
      <name val="Noto Sans"/>
      <family val="2"/>
    </font>
    <font>
      <b/>
      <sz val="14"/>
      <color theme="1"/>
      <name val="Noto Sans"/>
      <family val="2"/>
    </font>
    <font>
      <b/>
      <sz val="9"/>
      <color indexed="8"/>
      <name val="Noto Sans"/>
      <family val="2"/>
    </font>
    <font>
      <b/>
      <sz val="8"/>
      <color theme="1"/>
      <name val="Calibri"/>
      <family val="2"/>
      <scheme val="minor"/>
    </font>
    <font>
      <sz val="12"/>
      <color theme="1"/>
      <name val="Noto Sans"/>
      <family val="2"/>
    </font>
    <font>
      <b/>
      <sz val="11"/>
      <color theme="1"/>
      <name val="Noto Sans"/>
      <family val="2"/>
    </font>
    <font>
      <b/>
      <sz val="8"/>
      <color theme="1"/>
      <name val="Noto Sans"/>
      <family val="2"/>
    </font>
    <font>
      <b/>
      <sz val="11"/>
      <color theme="0"/>
      <name val="Noto Sans"/>
      <family val="2"/>
    </font>
    <font>
      <sz val="11"/>
      <color rgb="FFFF0000"/>
      <name val="Noto Sans"/>
      <family val="2"/>
    </font>
    <font>
      <b/>
      <sz val="9"/>
      <color theme="1"/>
      <name val="Noto Sans"/>
      <family val="2"/>
    </font>
    <font>
      <b/>
      <sz val="11"/>
      <color indexed="8"/>
      <name val="Noto Sans"/>
      <family val="2"/>
    </font>
    <font>
      <sz val="13"/>
      <color theme="1"/>
      <name val="Noto Sans"/>
      <family val="2"/>
    </font>
    <font>
      <b/>
      <sz val="9"/>
      <color rgb="FF000000"/>
      <name val="Noto Sans"/>
      <family val="2"/>
    </font>
    <font>
      <sz val="12"/>
      <name val="Noto Sans"/>
      <family val="2"/>
    </font>
    <font>
      <sz val="9"/>
      <color theme="1"/>
      <name val="Noto Sans"/>
      <family val="2"/>
    </font>
    <font>
      <b/>
      <sz val="9"/>
      <color theme="1"/>
      <name val="Calibri"/>
      <family val="2"/>
      <scheme val="minor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6E1510"/>
        <bgColor indexed="64"/>
      </patternFill>
    </fill>
    <fill>
      <patternFill patternType="solid">
        <fgColor rgb="FFBC945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3" fillId="0" borderId="0" xfId="0" applyFont="1" applyProtection="1">
      <protection locked="0"/>
    </xf>
    <xf numFmtId="1" fontId="4" fillId="0" borderId="0" xfId="0" applyNumberFormat="1" applyFont="1"/>
    <xf numFmtId="0" fontId="5" fillId="0" borderId="0" xfId="1" applyFont="1" applyAlignment="1">
      <alignment vertical="top"/>
    </xf>
    <xf numFmtId="0" fontId="6" fillId="0" borderId="0" xfId="1" applyFont="1" applyAlignment="1">
      <alignment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7" fontId="3" fillId="0" borderId="0" xfId="0" applyNumberFormat="1" applyFont="1" applyProtection="1">
      <protection locked="0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" fontId="4" fillId="0" borderId="0" xfId="0" applyNumberFormat="1" applyFont="1" applyAlignment="1">
      <alignment horizontal="right"/>
    </xf>
    <xf numFmtId="44" fontId="3" fillId="0" borderId="2" xfId="2" applyFont="1" applyBorder="1" applyAlignment="1" applyProtection="1">
      <alignment horizontal="center" vertical="center"/>
    </xf>
    <xf numFmtId="44" fontId="3" fillId="0" borderId="0" xfId="2" applyFont="1" applyProtection="1"/>
    <xf numFmtId="0" fontId="3" fillId="0" borderId="6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center" vertical="center" wrapText="1"/>
    </xf>
    <xf numFmtId="0" fontId="11" fillId="0" borderId="0" xfId="1" applyFont="1"/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3" fillId="0" borderId="0" xfId="0" applyNumberFormat="1" applyFont="1"/>
    <xf numFmtId="0" fontId="3" fillId="0" borderId="2" xfId="0" applyFont="1" applyBorder="1"/>
    <xf numFmtId="44" fontId="3" fillId="0" borderId="2" xfId="2" applyFont="1" applyBorder="1"/>
    <xf numFmtId="1" fontId="4" fillId="0" borderId="0" xfId="0" applyNumberFormat="1" applyFont="1" applyAlignment="1">
      <alignment horizontal="center"/>
    </xf>
    <xf numFmtId="0" fontId="12" fillId="0" borderId="0" xfId="0" applyFont="1"/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" fontId="13" fillId="0" borderId="0" xfId="0" applyNumberFormat="1" applyFont="1"/>
    <xf numFmtId="0" fontId="15" fillId="0" borderId="0" xfId="0" applyFont="1" applyAlignment="1">
      <alignment horizontal="center" wrapText="1"/>
    </xf>
    <xf numFmtId="0" fontId="9" fillId="2" borderId="2" xfId="1" applyFont="1" applyFill="1" applyBorder="1" applyAlignment="1">
      <alignment horizontal="center" vertical="center" wrapText="1"/>
    </xf>
    <xf numFmtId="44" fontId="10" fillId="2" borderId="2" xfId="2" applyFont="1" applyFill="1" applyBorder="1" applyAlignment="1" applyProtection="1">
      <alignment horizontal="center" vertical="center"/>
    </xf>
    <xf numFmtId="1" fontId="4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1" fontId="4" fillId="3" borderId="0" xfId="0" applyNumberFormat="1" applyFont="1" applyFill="1" applyAlignment="1">
      <alignment horizontal="center" vertical="center" wrapText="1"/>
    </xf>
    <xf numFmtId="1" fontId="17" fillId="0" borderId="0" xfId="0" applyNumberFormat="1" applyFont="1" applyAlignment="1">
      <alignment horizontal="right"/>
    </xf>
    <xf numFmtId="0" fontId="17" fillId="0" borderId="1" xfId="0" applyFont="1" applyBorder="1" applyAlignment="1">
      <alignment horizontal="center"/>
    </xf>
    <xf numFmtId="1" fontId="17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1" fontId="17" fillId="0" borderId="1" xfId="0" applyNumberFormat="1" applyFont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readingOrder="1"/>
    </xf>
    <xf numFmtId="164" fontId="19" fillId="2" borderId="2" xfId="3" applyNumberFormat="1" applyFont="1" applyFill="1" applyBorder="1" applyAlignment="1" applyProtection="1">
      <alignment horizontal="center" vertical="center"/>
    </xf>
    <xf numFmtId="44" fontId="19" fillId="2" borderId="2" xfId="2" applyFont="1" applyFill="1" applyBorder="1" applyAlignment="1">
      <alignment horizontal="center" vertical="center"/>
    </xf>
    <xf numFmtId="0" fontId="20" fillId="0" borderId="0" xfId="0" applyFont="1"/>
    <xf numFmtId="0" fontId="13" fillId="0" borderId="0" xfId="0" applyFont="1"/>
    <xf numFmtId="0" fontId="3" fillId="0" borderId="1" xfId="0" applyFont="1" applyBorder="1" applyAlignment="1" applyProtection="1">
      <alignment horizontal="center" vertical="center"/>
      <protection locked="0"/>
    </xf>
    <xf numFmtId="1" fontId="17" fillId="0" borderId="0" xfId="0" applyNumberFormat="1" applyFont="1" applyAlignment="1">
      <alignment horizontal="center"/>
    </xf>
    <xf numFmtId="0" fontId="3" fillId="0" borderId="11" xfId="0" applyFont="1" applyBorder="1" applyAlignment="1">
      <alignment vertical="center"/>
    </xf>
    <xf numFmtId="1" fontId="17" fillId="0" borderId="0" xfId="0" applyNumberFormat="1" applyFont="1" applyAlignment="1">
      <alignment horizontal="center" vertical="center" wrapText="1"/>
    </xf>
    <xf numFmtId="17" fontId="22" fillId="0" borderId="1" xfId="0" applyNumberFormat="1" applyFont="1" applyBorder="1" applyAlignment="1">
      <alignment horizontal="center"/>
    </xf>
    <xf numFmtId="0" fontId="3" fillId="0" borderId="2" xfId="0" applyFont="1" applyBorder="1" applyProtection="1">
      <protection locked="0"/>
    </xf>
    <xf numFmtId="44" fontId="3" fillId="0" borderId="2" xfId="2" applyFont="1" applyBorder="1" applyProtection="1">
      <protection locked="0"/>
    </xf>
    <xf numFmtId="0" fontId="23" fillId="0" borderId="2" xfId="0" applyFont="1" applyBorder="1" applyAlignment="1" applyProtection="1">
      <alignment horizontal="justify" vertical="center" readingOrder="1"/>
      <protection locked="0"/>
    </xf>
    <xf numFmtId="0" fontId="19" fillId="2" borderId="5" xfId="0" applyFont="1" applyFill="1" applyBorder="1" applyAlignment="1">
      <alignment horizontal="center" vertical="center"/>
    </xf>
    <xf numFmtId="44" fontId="19" fillId="2" borderId="4" xfId="2" applyFont="1" applyFill="1" applyBorder="1" applyAlignment="1" applyProtection="1">
      <alignment horizontal="right" vertical="center"/>
    </xf>
    <xf numFmtId="44" fontId="19" fillId="0" borderId="12" xfId="2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17" fontId="17" fillId="0" borderId="1" xfId="0" applyNumberFormat="1" applyFont="1" applyBorder="1" applyAlignment="1">
      <alignment horizontal="center"/>
    </xf>
    <xf numFmtId="3" fontId="3" fillId="0" borderId="2" xfId="0" applyNumberFormat="1" applyFont="1" applyBorder="1" applyAlignment="1" applyProtection="1">
      <alignment horizontal="center"/>
      <protection locked="0"/>
    </xf>
    <xf numFmtId="44" fontId="3" fillId="0" borderId="2" xfId="0" applyNumberFormat="1" applyFont="1" applyBorder="1" applyProtection="1">
      <protection locked="0"/>
    </xf>
    <xf numFmtId="3" fontId="19" fillId="2" borderId="2" xfId="3" applyNumberFormat="1" applyFont="1" applyFill="1" applyBorder="1" applyAlignment="1" applyProtection="1">
      <alignment horizontal="center" vertical="center"/>
    </xf>
    <xf numFmtId="44" fontId="19" fillId="2" borderId="2" xfId="0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 applyProtection="1">
      <alignment horizontal="center"/>
    </xf>
    <xf numFmtId="0" fontId="15" fillId="0" borderId="0" xfId="0" applyFont="1" applyAlignment="1">
      <alignment wrapText="1"/>
    </xf>
    <xf numFmtId="0" fontId="3" fillId="0" borderId="7" xfId="0" applyFont="1" applyBorder="1" applyAlignment="1" applyProtection="1">
      <alignment vertical="center"/>
      <protection locked="0"/>
    </xf>
    <xf numFmtId="0" fontId="6" fillId="0" borderId="0" xfId="1" applyFont="1" applyAlignment="1">
      <alignment vertical="top"/>
    </xf>
    <xf numFmtId="0" fontId="6" fillId="0" borderId="0" xfId="1" applyFont="1" applyAlignment="1" applyProtection="1">
      <alignment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16" fillId="0" borderId="0" xfId="0" applyFont="1" applyProtection="1">
      <protection locked="0"/>
    </xf>
    <xf numFmtId="0" fontId="9" fillId="0" borderId="0" xfId="1" applyFont="1" applyAlignment="1">
      <alignment horizontal="center" vertical="center"/>
    </xf>
    <xf numFmtId="17" fontId="16" fillId="0" borderId="0" xfId="0" applyNumberFormat="1" applyFont="1" applyProtection="1">
      <protection locked="0"/>
    </xf>
    <xf numFmtId="0" fontId="25" fillId="0" borderId="0" xfId="1" applyFont="1"/>
    <xf numFmtId="1" fontId="8" fillId="0" borderId="0" xfId="0" applyNumberFormat="1" applyFont="1" applyAlignment="1" applyProtection="1">
      <alignment horizontal="center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1" fontId="4" fillId="0" borderId="0" xfId="0" applyNumberFormat="1" applyFont="1" applyAlignment="1" applyProtection="1">
      <alignment horizontal="center" vertical="center" wrapText="1"/>
      <protection locked="0"/>
    </xf>
    <xf numFmtId="0" fontId="16" fillId="0" borderId="0" xfId="0" applyFont="1"/>
    <xf numFmtId="0" fontId="16" fillId="0" borderId="2" xfId="0" applyFont="1" applyBorder="1" applyAlignment="1" applyProtection="1">
      <alignment vertical="center"/>
      <protection locked="0"/>
    </xf>
    <xf numFmtId="3" fontId="16" fillId="0" borderId="2" xfId="0" applyNumberFormat="1" applyFont="1" applyBorder="1" applyAlignment="1" applyProtection="1">
      <alignment vertical="center"/>
      <protection locked="0"/>
    </xf>
    <xf numFmtId="44" fontId="16" fillId="0" borderId="2" xfId="2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justify" vertical="center" readingOrder="1"/>
      <protection locked="0"/>
    </xf>
    <xf numFmtId="0" fontId="16" fillId="0" borderId="15" xfId="0" applyFont="1" applyBorder="1" applyAlignment="1" applyProtection="1">
      <alignment vertical="center"/>
      <protection locked="0"/>
    </xf>
    <xf numFmtId="0" fontId="4" fillId="0" borderId="0" xfId="0" applyFont="1" applyAlignment="1">
      <alignment vertical="center" wrapText="1"/>
    </xf>
    <xf numFmtId="3" fontId="19" fillId="2" borderId="2" xfId="0" applyNumberFormat="1" applyFont="1" applyFill="1" applyBorder="1"/>
    <xf numFmtId="44" fontId="19" fillId="2" borderId="2" xfId="2" applyFont="1" applyFill="1" applyBorder="1" applyProtection="1"/>
    <xf numFmtId="1" fontId="4" fillId="0" borderId="0" xfId="0" applyNumberFormat="1" applyFont="1" applyAlignment="1">
      <alignment vertical="center"/>
    </xf>
    <xf numFmtId="0" fontId="16" fillId="3" borderId="0" xfId="0" applyFont="1" applyFill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1" fontId="13" fillId="0" borderId="0" xfId="0" applyNumberFormat="1" applyFont="1" applyAlignment="1">
      <alignment vertical="center"/>
    </xf>
    <xf numFmtId="1" fontId="17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3" fillId="0" borderId="2" xfId="0" applyFont="1" applyBorder="1" applyAlignment="1" applyProtection="1">
      <alignment vertical="center"/>
      <protection locked="0"/>
    </xf>
    <xf numFmtId="164" fontId="3" fillId="0" borderId="2" xfId="3" applyNumberFormat="1" applyFont="1" applyBorder="1" applyAlignment="1" applyProtection="1">
      <alignment horizontal="center" vertical="center"/>
      <protection locked="0"/>
    </xf>
    <xf numFmtId="44" fontId="3" fillId="0" borderId="2" xfId="2" applyFont="1" applyBorder="1" applyAlignment="1" applyProtection="1">
      <alignment vertical="center"/>
      <protection locked="0"/>
    </xf>
    <xf numFmtId="44" fontId="3" fillId="0" borderId="2" xfId="2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justify" vertical="center"/>
      <protection locked="0"/>
    </xf>
    <xf numFmtId="44" fontId="19" fillId="2" borderId="2" xfId="2" applyFont="1" applyFill="1" applyBorder="1" applyAlignment="1" applyProtection="1">
      <alignment horizontal="center" vertical="center"/>
    </xf>
    <xf numFmtId="44" fontId="19" fillId="2" borderId="2" xfId="2" applyFont="1" applyFill="1" applyBorder="1" applyAlignment="1" applyProtection="1">
      <alignment horizontal="right" vertical="center"/>
    </xf>
    <xf numFmtId="0" fontId="26" fillId="0" borderId="0" xfId="0" applyFont="1" applyAlignment="1" applyProtection="1">
      <alignment vertical="center"/>
      <protection locked="0"/>
    </xf>
    <xf numFmtId="1" fontId="4" fillId="0" borderId="0" xfId="0" applyNumberFormat="1" applyFont="1" applyProtection="1">
      <protection locked="0"/>
    </xf>
    <xf numFmtId="0" fontId="5" fillId="0" borderId="0" xfId="1" applyFont="1" applyAlignment="1" applyProtection="1">
      <alignment vertical="top"/>
      <protection locked="0"/>
    </xf>
    <xf numFmtId="0" fontId="6" fillId="0" borderId="0" xfId="1" applyFont="1" applyAlignment="1" applyProtection="1">
      <alignment vertical="center"/>
      <protection locked="0"/>
    </xf>
    <xf numFmtId="1" fontId="17" fillId="0" borderId="0" xfId="0" applyNumberFormat="1" applyFont="1" applyAlignment="1">
      <alignment vertical="center" wrapText="1"/>
    </xf>
    <xf numFmtId="1" fontId="17" fillId="3" borderId="0" xfId="0" applyNumberFormat="1" applyFont="1" applyFill="1" applyAlignment="1">
      <alignment horizontal="center" vertical="center" wrapText="1"/>
    </xf>
    <xf numFmtId="165" fontId="3" fillId="0" borderId="2" xfId="3" applyNumberFormat="1" applyFont="1" applyBorder="1" applyProtection="1">
      <protection locked="0"/>
    </xf>
    <xf numFmtId="0" fontId="3" fillId="0" borderId="15" xfId="0" applyFont="1" applyBorder="1" applyProtection="1">
      <protection locked="0"/>
    </xf>
    <xf numFmtId="165" fontId="19" fillId="2" borderId="2" xfId="3" applyNumberFormat="1" applyFont="1" applyFill="1" applyBorder="1" applyAlignment="1" applyProtection="1">
      <alignment horizontal="center" vertical="center"/>
    </xf>
    <xf numFmtId="165" fontId="19" fillId="2" borderId="2" xfId="2" applyNumberFormat="1" applyFont="1" applyFill="1" applyBorder="1" applyAlignment="1" applyProtection="1">
      <alignment horizontal="center" vertical="center"/>
    </xf>
    <xf numFmtId="0" fontId="2" fillId="0" borderId="0" xfId="0" applyFont="1"/>
    <xf numFmtId="0" fontId="17" fillId="0" borderId="1" xfId="0" applyFont="1" applyBorder="1" applyAlignment="1" applyProtection="1">
      <alignment horizontal="center" vertical="center"/>
      <protection locked="0"/>
    </xf>
    <xf numFmtId="0" fontId="28" fillId="0" borderId="2" xfId="0" applyFont="1" applyBorder="1" applyAlignment="1">
      <alignment wrapText="1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17" fontId="3" fillId="0" borderId="4" xfId="0" applyNumberFormat="1" applyFont="1" applyBorder="1" applyAlignment="1">
      <alignment horizontal="center"/>
    </xf>
    <xf numFmtId="17" fontId="3" fillId="0" borderId="5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7" fillId="0" borderId="0" xfId="0" applyFont="1" applyAlignment="1">
      <alignment horizont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9" fillId="2" borderId="5" xfId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1" fontId="17" fillId="0" borderId="0" xfId="0" applyNumberFormat="1" applyFont="1" applyAlignment="1">
      <alignment horizontal="left"/>
    </xf>
    <xf numFmtId="0" fontId="21" fillId="0" borderId="3" xfId="0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17" fillId="0" borderId="1" xfId="0" applyFont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wrapText="1"/>
    </xf>
    <xf numFmtId="1" fontId="17" fillId="0" borderId="0" xfId="0" applyNumberFormat="1" applyFont="1" applyAlignment="1">
      <alignment horizontal="left" vertical="center"/>
    </xf>
    <xf numFmtId="0" fontId="19" fillId="2" borderId="15" xfId="1" applyFont="1" applyFill="1" applyBorder="1" applyAlignment="1">
      <alignment horizontal="center" vertical="center" wrapText="1"/>
    </xf>
    <xf numFmtId="0" fontId="19" fillId="2" borderId="17" xfId="1" applyFont="1" applyFill="1" applyBorder="1" applyAlignment="1">
      <alignment horizontal="center" vertical="center" wrapText="1"/>
    </xf>
    <xf numFmtId="0" fontId="19" fillId="2" borderId="16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6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1" fontId="17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9" fillId="2" borderId="13" xfId="1" applyFont="1" applyFill="1" applyBorder="1" applyAlignment="1">
      <alignment horizontal="center" vertical="center" wrapText="1"/>
    </xf>
    <xf numFmtId="0" fontId="19" fillId="2" borderId="14" xfId="1" applyFont="1" applyFill="1" applyBorder="1" applyAlignment="1">
      <alignment horizontal="center" vertical="center" wrapText="1"/>
    </xf>
    <xf numFmtId="0" fontId="16" fillId="0" borderId="10" xfId="0" applyFont="1" applyBorder="1" applyAlignment="1" applyProtection="1">
      <alignment horizontal="center" vertical="center"/>
      <protection locked="0"/>
    </xf>
    <xf numFmtId="0" fontId="19" fillId="2" borderId="0" xfId="0" applyFont="1" applyFill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top" wrapText="1"/>
    </xf>
    <xf numFmtId="0" fontId="24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4" fillId="0" borderId="3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</cellXfs>
  <cellStyles count="4">
    <cellStyle name="Millares" xfId="3" builtinId="3"/>
    <cellStyle name="Moneda" xfId="2" builtinId="4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BC945A"/>
      <color rgb="FF6E1510"/>
      <color rgb="FF691C32"/>
      <color rgb="FF235B4E"/>
      <color rgb="FF810423"/>
      <color rgb="FF10312B"/>
      <color rgb="FFA626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829733</xdr:colOff>
      <xdr:row>1</xdr:row>
      <xdr:rowOff>184774</xdr:rowOff>
    </xdr:from>
    <xdr:to>
      <xdr:col>4</xdr:col>
      <xdr:colOff>1391709</xdr:colOff>
      <xdr:row>4</xdr:row>
      <xdr:rowOff>192618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1BFA41D-8E68-400E-A5F4-74A3CE8D64A7}"/>
            </a:ext>
          </a:extLst>
        </xdr:cNvPr>
        <xdr:cNvSpPr txBox="1"/>
      </xdr:nvSpPr>
      <xdr:spPr>
        <a:xfrm>
          <a:off x="3697816" y="396441"/>
          <a:ext cx="1969560" cy="66401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85725</xdr:colOff>
      <xdr:row>1</xdr:row>
      <xdr:rowOff>120374</xdr:rowOff>
    </xdr:from>
    <xdr:to>
      <xdr:col>3</xdr:col>
      <xdr:colOff>409575</xdr:colOff>
      <xdr:row>4</xdr:row>
      <xdr:rowOff>152400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A7BFE7AE-7BC5-4CEB-8D34-3733781C8C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85725" y="329924"/>
          <a:ext cx="3190875" cy="6797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231823</xdr:colOff>
      <xdr:row>1</xdr:row>
      <xdr:rowOff>56093</xdr:rowOff>
    </xdr:from>
    <xdr:to>
      <xdr:col>5</xdr:col>
      <xdr:colOff>1287908</xdr:colOff>
      <xdr:row>4</xdr:row>
      <xdr:rowOff>190501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CF36639-A583-4DA6-AEA0-1BB027448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6179656" y="267760"/>
          <a:ext cx="1056085" cy="7905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59577</xdr:colOff>
      <xdr:row>47</xdr:row>
      <xdr:rowOff>60914</xdr:rowOff>
    </xdr:from>
    <xdr:to>
      <xdr:col>5</xdr:col>
      <xdr:colOff>1300995</xdr:colOff>
      <xdr:row>50</xdr:row>
      <xdr:rowOff>152242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824F0EFB-B38A-4D7B-9F95-8998C2449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12702" y="10690814"/>
          <a:ext cx="1241418" cy="719978"/>
        </a:xfrm>
        <a:prstGeom prst="rect">
          <a:avLst/>
        </a:prstGeom>
      </xdr:spPr>
    </xdr:pic>
    <xdr:clientData/>
  </xdr:twoCellAnchor>
  <xdr:twoCellAnchor>
    <xdr:from>
      <xdr:col>3</xdr:col>
      <xdr:colOff>1028701</xdr:colOff>
      <xdr:row>33</xdr:row>
      <xdr:rowOff>11813</xdr:rowOff>
    </xdr:from>
    <xdr:to>
      <xdr:col>5</xdr:col>
      <xdr:colOff>1238251</xdr:colOff>
      <xdr:row>41</xdr:row>
      <xdr:rowOff>24947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880286D5-5ED8-403C-9FC4-2956B9BDF8AF}"/>
            </a:ext>
          </a:extLst>
        </xdr:cNvPr>
        <xdr:cNvGrpSpPr/>
      </xdr:nvGrpSpPr>
      <xdr:grpSpPr>
        <a:xfrm>
          <a:off x="3895726" y="7822313"/>
          <a:ext cx="3295650" cy="1689534"/>
          <a:chOff x="4964906" y="20516374"/>
          <a:chExt cx="3714750" cy="1724500"/>
        </a:xfrm>
        <a:noFill/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D1DE971E-795C-FCAD-913B-C5B8B4B8A436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54E3C3BF-4704-C5A8-B1E2-F57D21A7EB1B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32</xdr:row>
      <xdr:rowOff>169332</xdr:rowOff>
    </xdr:from>
    <xdr:to>
      <xdr:col>3</xdr:col>
      <xdr:colOff>391583</xdr:colOff>
      <xdr:row>40</xdr:row>
      <xdr:rowOff>192656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DCA6EE81-3FAC-4F4B-843C-F6F5E81216BD}"/>
            </a:ext>
          </a:extLst>
        </xdr:cNvPr>
        <xdr:cNvGrpSpPr/>
      </xdr:nvGrpSpPr>
      <xdr:grpSpPr>
        <a:xfrm>
          <a:off x="0" y="7770282"/>
          <a:ext cx="3258608" cy="1699724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BE7AC406-95AF-6D3C-82E8-60B93CEE9859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38F390D5-EBEE-51DF-4B10-FF09C6E3A26C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1437578</xdr:colOff>
      <xdr:row>40</xdr:row>
      <xdr:rowOff>97166</xdr:rowOff>
    </xdr:from>
    <xdr:to>
      <xdr:col>4</xdr:col>
      <xdr:colOff>1214083</xdr:colOff>
      <xdr:row>47</xdr:row>
      <xdr:rowOff>118372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CA53520C-7641-4B14-9859-1C85BE763A75}"/>
            </a:ext>
          </a:extLst>
        </xdr:cNvPr>
        <xdr:cNvGrpSpPr/>
      </xdr:nvGrpSpPr>
      <xdr:grpSpPr>
        <a:xfrm>
          <a:off x="1780478" y="9374516"/>
          <a:ext cx="3710330" cy="1488056"/>
          <a:chOff x="4929187" y="20480655"/>
          <a:chExt cx="3714750" cy="1724500"/>
        </a:xfrm>
        <a:noFill/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F44879EB-0BC8-1C42-57B6-53CE8355B249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8F36F2BC-1FAD-15C0-9847-499224E5A7BD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79002</xdr:colOff>
      <xdr:row>47</xdr:row>
      <xdr:rowOff>3362</xdr:rowOff>
    </xdr:from>
    <xdr:to>
      <xdr:col>4</xdr:col>
      <xdr:colOff>1294621</xdr:colOff>
      <xdr:row>50</xdr:row>
      <xdr:rowOff>97661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7052A5F7-D368-4BDA-8974-A95C1B89ADC6}"/>
            </a:ext>
          </a:extLst>
        </xdr:cNvPr>
        <xdr:cNvSpPr txBox="1"/>
      </xdr:nvSpPr>
      <xdr:spPr>
        <a:xfrm>
          <a:off x="1860177" y="10633262"/>
          <a:ext cx="3711169" cy="72294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0</xdr:row>
      <xdr:rowOff>95250</xdr:rowOff>
    </xdr:from>
    <xdr:to>
      <xdr:col>4</xdr:col>
      <xdr:colOff>1343025</xdr:colOff>
      <xdr:row>3</xdr:row>
      <xdr:rowOff>142875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DB25A4B-9D14-4380-A908-2C8CC71E135F}"/>
            </a:ext>
          </a:extLst>
        </xdr:cNvPr>
        <xdr:cNvSpPr txBox="1"/>
      </xdr:nvSpPr>
      <xdr:spPr>
        <a:xfrm>
          <a:off x="3790950" y="95250"/>
          <a:ext cx="3733800" cy="73342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219075</xdr:colOff>
      <xdr:row>0</xdr:row>
      <xdr:rowOff>114300</xdr:rowOff>
    </xdr:from>
    <xdr:to>
      <xdr:col>2</xdr:col>
      <xdr:colOff>1600200</xdr:colOff>
      <xdr:row>3</xdr:row>
      <xdr:rowOff>184426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96F5F9E-1F8C-4AD2-9A51-B15F7C7006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219075" y="114300"/>
          <a:ext cx="3190875" cy="7559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1209675</xdr:colOff>
      <xdr:row>0</xdr:row>
      <xdr:rowOff>133350</xdr:rowOff>
    </xdr:from>
    <xdr:to>
      <xdr:col>8</xdr:col>
      <xdr:colOff>1215941</xdr:colOff>
      <xdr:row>5</xdr:row>
      <xdr:rowOff>106093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D8EB9B74-7FE3-4B39-BEEC-9CE7044275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868400" y="133350"/>
          <a:ext cx="1463591" cy="11919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514350</xdr:colOff>
      <xdr:row>25</xdr:row>
      <xdr:rowOff>193674</xdr:rowOff>
    </xdr:from>
    <xdr:to>
      <xdr:col>9</xdr:col>
      <xdr:colOff>41443</xdr:colOff>
      <xdr:row>29</xdr:row>
      <xdr:rowOff>36353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95D2572F-418B-45DA-8533-7E9BC145E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30400" y="6956424"/>
          <a:ext cx="1289218" cy="680879"/>
        </a:xfrm>
        <a:prstGeom prst="rect">
          <a:avLst/>
        </a:prstGeom>
      </xdr:spPr>
    </xdr:pic>
    <xdr:clientData fLocksWithSheet="0"/>
  </xdr:twoCellAnchor>
  <xdr:twoCellAnchor>
    <xdr:from>
      <xdr:col>8</xdr:col>
      <xdr:colOff>104775</xdr:colOff>
      <xdr:row>20</xdr:row>
      <xdr:rowOff>263525</xdr:rowOff>
    </xdr:from>
    <xdr:to>
      <xdr:col>9</xdr:col>
      <xdr:colOff>9525</xdr:colOff>
      <xdr:row>25</xdr:row>
      <xdr:rowOff>133350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E2A5473-9797-4759-9089-8D6FB1931E09}"/>
            </a:ext>
          </a:extLst>
        </xdr:cNvPr>
        <xdr:cNvSpPr txBox="1"/>
      </xdr:nvSpPr>
      <xdr:spPr>
        <a:xfrm>
          <a:off x="14220825" y="5168900"/>
          <a:ext cx="1666875" cy="165100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193675</xdr:colOff>
      <xdr:row>0</xdr:row>
      <xdr:rowOff>114300</xdr:rowOff>
    </xdr:from>
    <xdr:to>
      <xdr:col>2</xdr:col>
      <xdr:colOff>1574800</xdr:colOff>
      <xdr:row>3</xdr:row>
      <xdr:rowOff>184426</xdr:rowOff>
    </xdr:to>
    <xdr:pic>
      <xdr:nvPicPr>
        <xdr:cNvPr id="7" name="Imagen 6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ADE34A6E-0C39-4996-9AC4-AA8FE265A9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93675" y="114300"/>
          <a:ext cx="3190875" cy="7559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7</xdr:col>
      <xdr:colOff>1190625</xdr:colOff>
      <xdr:row>0</xdr:row>
      <xdr:rowOff>114300</xdr:rowOff>
    </xdr:from>
    <xdr:to>
      <xdr:col>8</xdr:col>
      <xdr:colOff>1196891</xdr:colOff>
      <xdr:row>5</xdr:row>
      <xdr:rowOff>87043</xdr:rowOff>
    </xdr:to>
    <xdr:pic>
      <xdr:nvPicPr>
        <xdr:cNvPr id="8" name="Imagen 7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BF47CAD-526E-4211-B332-20DCA92BA5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849350" y="114300"/>
          <a:ext cx="1463591" cy="11919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>
    <xdr:from>
      <xdr:col>3</xdr:col>
      <xdr:colOff>1333840</xdr:colOff>
      <xdr:row>21</xdr:row>
      <xdr:rowOff>65404</xdr:rowOff>
    </xdr:from>
    <xdr:to>
      <xdr:col>5</xdr:col>
      <xdr:colOff>648947</xdr:colOff>
      <xdr:row>26</xdr:row>
      <xdr:rowOff>154779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57A05412-CECE-40B5-9A1F-0F441E285984}"/>
            </a:ext>
          </a:extLst>
        </xdr:cNvPr>
        <xdr:cNvGrpSpPr/>
      </xdr:nvGrpSpPr>
      <xdr:grpSpPr>
        <a:xfrm>
          <a:off x="5039065" y="5380354"/>
          <a:ext cx="4401457" cy="1746725"/>
          <a:chOff x="4964906" y="20516374"/>
          <a:chExt cx="3714750" cy="1724500"/>
        </a:xfrm>
        <a:noFill/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36B87F11-75E3-38A6-19B6-12BF34EE223D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49661127-F2E4-33F7-7A10-9BCBB6932294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3175</xdr:colOff>
      <xdr:row>21</xdr:row>
      <xdr:rowOff>15875</xdr:rowOff>
    </xdr:from>
    <xdr:to>
      <xdr:col>3</xdr:col>
      <xdr:colOff>702810</xdr:colOff>
      <xdr:row>26</xdr:row>
      <xdr:rowOff>105250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6264D6C-B073-40C7-9469-015612B88DE4}"/>
            </a:ext>
          </a:extLst>
        </xdr:cNvPr>
        <xdr:cNvGrpSpPr/>
      </xdr:nvGrpSpPr>
      <xdr:grpSpPr>
        <a:xfrm>
          <a:off x="3175" y="5330825"/>
          <a:ext cx="4404860" cy="1746725"/>
          <a:chOff x="4929187" y="20492561"/>
          <a:chExt cx="3714750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D34C9B00-55BD-C3C3-3A90-083ED8DA0658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31DD8D19-1E79-8351-9FAF-71CBE8D19221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1541916</xdr:colOff>
      <xdr:row>21</xdr:row>
      <xdr:rowOff>51595</xdr:rowOff>
    </xdr:from>
    <xdr:to>
      <xdr:col>7</xdr:col>
      <xdr:colOff>1395866</xdr:colOff>
      <xdr:row>26</xdr:row>
      <xdr:rowOff>140970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7F4701F3-25A6-409E-AF0F-4BD16D33B9B2}"/>
            </a:ext>
          </a:extLst>
        </xdr:cNvPr>
        <xdr:cNvGrpSpPr/>
      </xdr:nvGrpSpPr>
      <xdr:grpSpPr>
        <a:xfrm>
          <a:off x="10333491" y="5366545"/>
          <a:ext cx="3721100" cy="1746725"/>
          <a:chOff x="4929187" y="20480655"/>
          <a:chExt cx="3714750" cy="1724500"/>
        </a:xfrm>
        <a:noFill/>
      </xdr:grpSpPr>
      <xdr:sp macro="" textlink="">
        <xdr:nvSpPr>
          <xdr:cNvPr id="16" name="CuadroTexto 15">
            <a:extLst>
              <a:ext uri="{FF2B5EF4-FFF2-40B4-BE49-F238E27FC236}">
                <a16:creationId xmlns:a16="http://schemas.microsoft.com/office/drawing/2014/main" id="{D5410489-4E54-A5C3-DB87-C32F45C601AE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7" name="Conector recto 16">
            <a:extLst>
              <a:ext uri="{FF2B5EF4-FFF2-40B4-BE49-F238E27FC236}">
                <a16:creationId xmlns:a16="http://schemas.microsoft.com/office/drawing/2014/main" id="{FB2CDDF1-E0E5-EF30-C138-9E10674BDE52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275437</xdr:colOff>
      <xdr:row>1</xdr:row>
      <xdr:rowOff>19612</xdr:rowOff>
    </xdr:from>
    <xdr:to>
      <xdr:col>4</xdr:col>
      <xdr:colOff>969642</xdr:colOff>
      <xdr:row>4</xdr:row>
      <xdr:rowOff>561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BB4060A-CB9E-4E8E-B55F-E91E4BDE92B0}"/>
            </a:ext>
          </a:extLst>
        </xdr:cNvPr>
        <xdr:cNvSpPr txBox="1"/>
      </xdr:nvSpPr>
      <xdr:spPr>
        <a:xfrm>
          <a:off x="3361537" y="229162"/>
          <a:ext cx="2103905" cy="65722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239716</xdr:rowOff>
    </xdr:from>
    <xdr:to>
      <xdr:col>3</xdr:col>
      <xdr:colOff>98051</xdr:colOff>
      <xdr:row>4</xdr:row>
      <xdr:rowOff>5331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C246915-A5F5-409B-B4C1-0994E86F02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211141"/>
          <a:ext cx="3184151" cy="64816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629781</xdr:colOff>
      <xdr:row>0</xdr:row>
      <xdr:rowOff>156520</xdr:rowOff>
    </xdr:from>
    <xdr:to>
      <xdr:col>5</xdr:col>
      <xdr:colOff>1553008</xdr:colOff>
      <xdr:row>3</xdr:row>
      <xdr:rowOff>215081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E832AFF8-19AC-4F4C-9E95-B602BC919E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6938813" y="156520"/>
          <a:ext cx="923227" cy="6730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235328</xdr:colOff>
      <xdr:row>46</xdr:row>
      <xdr:rowOff>74946</xdr:rowOff>
    </xdr:from>
    <xdr:to>
      <xdr:col>5</xdr:col>
      <xdr:colOff>1476746</xdr:colOff>
      <xdr:row>49</xdr:row>
      <xdr:rowOff>161562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BDF55EF6-AB46-49B2-A673-3C9D0DE44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4360" y="10634381"/>
          <a:ext cx="1241418" cy="701133"/>
        </a:xfrm>
        <a:prstGeom prst="rect">
          <a:avLst/>
        </a:prstGeom>
      </xdr:spPr>
    </xdr:pic>
    <xdr:clientData/>
  </xdr:twoCellAnchor>
  <xdr:twoCellAnchor>
    <xdr:from>
      <xdr:col>3</xdr:col>
      <xdr:colOff>823841</xdr:colOff>
      <xdr:row>34</xdr:row>
      <xdr:rowOff>11813</xdr:rowOff>
    </xdr:from>
    <xdr:to>
      <xdr:col>5</xdr:col>
      <xdr:colOff>1526049</xdr:colOff>
      <xdr:row>42</xdr:row>
      <xdr:rowOff>24947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E8D1491-85D4-4F9B-9742-EF90058E136A}"/>
            </a:ext>
          </a:extLst>
        </xdr:cNvPr>
        <xdr:cNvGrpSpPr/>
      </xdr:nvGrpSpPr>
      <xdr:grpSpPr>
        <a:xfrm>
          <a:off x="3916665" y="8292960"/>
          <a:ext cx="3929502" cy="1716428"/>
          <a:chOff x="4964906" y="20516374"/>
          <a:chExt cx="3714750" cy="1724500"/>
        </a:xfrm>
        <a:noFill/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22CFB3D0-C25E-9EE6-6581-030556ABF6B7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43B5DF35-0B62-8747-F16B-204F17930B8C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256048</xdr:colOff>
      <xdr:row>33</xdr:row>
      <xdr:rowOff>190499</xdr:rowOff>
    </xdr:from>
    <xdr:to>
      <xdr:col>3</xdr:col>
      <xdr:colOff>837440</xdr:colOff>
      <xdr:row>42</xdr:row>
      <xdr:rowOff>2156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81D8242D-8832-4632-88EC-5BE902007323}"/>
            </a:ext>
          </a:extLst>
        </xdr:cNvPr>
        <xdr:cNvGrpSpPr/>
      </xdr:nvGrpSpPr>
      <xdr:grpSpPr>
        <a:xfrm>
          <a:off x="256048" y="8258734"/>
          <a:ext cx="3674216" cy="1727863"/>
          <a:chOff x="5171812" y="20492561"/>
          <a:chExt cx="3472125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1D2168F2-8C44-06EA-C146-BFCB462EFEBA}"/>
              </a:ext>
            </a:extLst>
          </xdr:cNvPr>
          <xdr:cNvSpPr txBox="1"/>
        </xdr:nvSpPr>
        <xdr:spPr>
          <a:xfrm>
            <a:off x="5171812" y="20492561"/>
            <a:ext cx="3472125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E450E22A-2686-AF2C-BA81-B464DE2C18D4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209911</xdr:colOff>
      <xdr:row>39</xdr:row>
      <xdr:rowOff>170190</xdr:rowOff>
    </xdr:from>
    <xdr:to>
      <xdr:col>4</xdr:col>
      <xdr:colOff>1029379</xdr:colOff>
      <xdr:row>47</xdr:row>
      <xdr:rowOff>191397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776343BC-AE48-4E94-BC55-7CBDF7F03DBF}"/>
            </a:ext>
          </a:extLst>
        </xdr:cNvPr>
        <xdr:cNvGrpSpPr/>
      </xdr:nvGrpSpPr>
      <xdr:grpSpPr>
        <a:xfrm>
          <a:off x="2215764" y="9515896"/>
          <a:ext cx="3318380" cy="1724501"/>
          <a:chOff x="4929187" y="20480655"/>
          <a:chExt cx="3714750" cy="1724500"/>
        </a:xfrm>
        <a:noFill/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8C90978B-C613-3752-7372-C96291716054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081E9114-ABB8-20FE-EE98-A6D6EFA56682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145677</xdr:colOff>
      <xdr:row>46</xdr:row>
      <xdr:rowOff>174112</xdr:rowOff>
    </xdr:from>
    <xdr:to>
      <xdr:col>4</xdr:col>
      <xdr:colOff>1361296</xdr:colOff>
      <xdr:row>49</xdr:row>
      <xdr:rowOff>157678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6EF13E48-DE66-4C4A-A677-D2FD464FA01D}"/>
            </a:ext>
          </a:extLst>
        </xdr:cNvPr>
        <xdr:cNvSpPr txBox="1"/>
      </xdr:nvSpPr>
      <xdr:spPr>
        <a:xfrm>
          <a:off x="2142854" y="10733547"/>
          <a:ext cx="3714652" cy="59808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1633258</xdr:colOff>
      <xdr:row>0</xdr:row>
      <xdr:rowOff>212913</xdr:rowOff>
    </xdr:from>
    <xdr:to>
      <xdr:col>4</xdr:col>
      <xdr:colOff>996764</xdr:colOff>
      <xdr:row>3</xdr:row>
      <xdr:rowOff>22412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5C551A5-CA23-46AE-B59E-45B1E1698AE1}"/>
            </a:ext>
          </a:extLst>
        </xdr:cNvPr>
        <xdr:cNvSpPr txBox="1"/>
      </xdr:nvSpPr>
      <xdr:spPr>
        <a:xfrm>
          <a:off x="3538258" y="212913"/>
          <a:ext cx="3733800" cy="54908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100854</xdr:colOff>
      <xdr:row>0</xdr:row>
      <xdr:rowOff>52668</xdr:rowOff>
    </xdr:from>
    <xdr:to>
      <xdr:col>2</xdr:col>
      <xdr:colOff>1386729</xdr:colOff>
      <xdr:row>3</xdr:row>
      <xdr:rowOff>69006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9B78E0A1-2990-4430-9084-C82B93A492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00854" y="52668"/>
          <a:ext cx="3190875" cy="75928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1120588</xdr:colOff>
      <xdr:row>0</xdr:row>
      <xdr:rowOff>194983</xdr:rowOff>
    </xdr:from>
    <xdr:to>
      <xdr:col>10</xdr:col>
      <xdr:colOff>2190293</xdr:colOff>
      <xdr:row>4</xdr:row>
      <xdr:rowOff>40976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AC315CE3-9830-47C5-A92F-174538D936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9554264" y="194983"/>
          <a:ext cx="1069705" cy="8433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881666</xdr:colOff>
      <xdr:row>26</xdr:row>
      <xdr:rowOff>3661</xdr:rowOff>
    </xdr:from>
    <xdr:to>
      <xdr:col>11</xdr:col>
      <xdr:colOff>16010</xdr:colOff>
      <xdr:row>29</xdr:row>
      <xdr:rowOff>83484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3C76A507-006F-4080-9B7A-65CF5A957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95987" y="6793625"/>
          <a:ext cx="1420344" cy="692145"/>
        </a:xfrm>
        <a:prstGeom prst="rect">
          <a:avLst/>
        </a:prstGeom>
      </xdr:spPr>
    </xdr:pic>
    <xdr:clientData/>
  </xdr:twoCellAnchor>
  <xdr:twoCellAnchor>
    <xdr:from>
      <xdr:col>9</xdr:col>
      <xdr:colOff>680357</xdr:colOff>
      <xdr:row>19</xdr:row>
      <xdr:rowOff>309042</xdr:rowOff>
    </xdr:from>
    <xdr:to>
      <xdr:col>10</xdr:col>
      <xdr:colOff>583871</xdr:colOff>
      <xdr:row>27</xdr:row>
      <xdr:rowOff>68036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B8CDC9B-DCFB-42A3-82ED-A4A23E391792}"/>
            </a:ext>
          </a:extLst>
        </xdr:cNvPr>
        <xdr:cNvSpPr txBox="1"/>
      </xdr:nvSpPr>
      <xdr:spPr>
        <a:xfrm>
          <a:off x="15430500" y="5343685"/>
          <a:ext cx="1767692" cy="171842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>
    <xdr:from>
      <xdr:col>3</xdr:col>
      <xdr:colOff>1176319</xdr:colOff>
      <xdr:row>21</xdr:row>
      <xdr:rowOff>144779</xdr:rowOff>
    </xdr:from>
    <xdr:to>
      <xdr:col>4</xdr:col>
      <xdr:colOff>2367643</xdr:colOff>
      <xdr:row>28</xdr:row>
      <xdr:rowOff>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205399B7-1F5F-492F-BD14-432968AFF0A0}"/>
            </a:ext>
          </a:extLst>
        </xdr:cNvPr>
        <xdr:cNvGrpSpPr/>
      </xdr:nvGrpSpPr>
      <xdr:grpSpPr>
        <a:xfrm>
          <a:off x="4975113" y="6184750"/>
          <a:ext cx="3667824" cy="1345603"/>
          <a:chOff x="4964906" y="20516374"/>
          <a:chExt cx="3714750" cy="1724500"/>
        </a:xfrm>
        <a:noFill/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6D81CEB-7E56-B6C9-2B3F-E1CDF952A1EF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2005659E-2128-DBC5-7830-0156C43A322B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269742</xdr:colOff>
      <xdr:row>21</xdr:row>
      <xdr:rowOff>128867</xdr:rowOff>
    </xdr:from>
    <xdr:to>
      <xdr:col>3</xdr:col>
      <xdr:colOff>869458</xdr:colOff>
      <xdr:row>28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49A4D8D7-16E6-4CE8-8E04-12E02918BFC3}"/>
            </a:ext>
          </a:extLst>
        </xdr:cNvPr>
        <xdr:cNvGrpSpPr/>
      </xdr:nvGrpSpPr>
      <xdr:grpSpPr>
        <a:xfrm>
          <a:off x="269742" y="6168838"/>
          <a:ext cx="4398510" cy="1361515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607B134D-1968-0EEB-B8A0-EE0F3D868EE3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2B2FD44B-EB0C-1C0A-E3D3-A07E8F647AAC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34181</xdr:colOff>
      <xdr:row>21</xdr:row>
      <xdr:rowOff>104993</xdr:rowOff>
    </xdr:from>
    <xdr:to>
      <xdr:col>7</xdr:col>
      <xdr:colOff>941211</xdr:colOff>
      <xdr:row>28</xdr:row>
      <xdr:rowOff>0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6A3E69A2-0468-4510-8C17-1F9754511579}"/>
            </a:ext>
          </a:extLst>
        </xdr:cNvPr>
        <xdr:cNvGrpSpPr/>
      </xdr:nvGrpSpPr>
      <xdr:grpSpPr>
        <a:xfrm>
          <a:off x="9189387" y="6144964"/>
          <a:ext cx="3719706" cy="1385389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AF68D1C4-A9AD-A42A-15B3-796DF45D31B8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63797F3D-8CAF-A608-6E8A-25F6CF8693B0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787773</xdr:colOff>
      <xdr:row>1</xdr:row>
      <xdr:rowOff>86847</xdr:rowOff>
    </xdr:from>
    <xdr:to>
      <xdr:col>5</xdr:col>
      <xdr:colOff>1078567</xdr:colOff>
      <xdr:row>4</xdr:row>
      <xdr:rowOff>67796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1D314F8-5813-4942-B327-F34DC643945C}"/>
            </a:ext>
          </a:extLst>
        </xdr:cNvPr>
        <xdr:cNvSpPr txBox="1"/>
      </xdr:nvSpPr>
      <xdr:spPr>
        <a:xfrm>
          <a:off x="4150098" y="296397"/>
          <a:ext cx="1967194" cy="65722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</xdr:col>
      <xdr:colOff>0</xdr:colOff>
      <xdr:row>1</xdr:row>
      <xdr:rowOff>71628</xdr:rowOff>
    </xdr:from>
    <xdr:to>
      <xdr:col>4</xdr:col>
      <xdr:colOff>591110</xdr:colOff>
      <xdr:row>4</xdr:row>
      <xdr:rowOff>76759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71208A18-BBFA-4977-8A59-4A99078228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762000" y="281178"/>
          <a:ext cx="3191435" cy="68140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1296520</xdr:colOff>
      <xdr:row>1</xdr:row>
      <xdr:rowOff>22411</xdr:rowOff>
    </xdr:from>
    <xdr:to>
      <xdr:col>7</xdr:col>
      <xdr:colOff>272405</xdr:colOff>
      <xdr:row>5</xdr:row>
      <xdr:rowOff>205824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77190B5-ECA5-4857-A823-3E58888F1B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6335245" y="231961"/>
          <a:ext cx="1461910" cy="111686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235323</xdr:colOff>
      <xdr:row>37</xdr:row>
      <xdr:rowOff>74518</xdr:rowOff>
    </xdr:from>
    <xdr:to>
      <xdr:col>5</xdr:col>
      <xdr:colOff>470647</xdr:colOff>
      <xdr:row>39</xdr:row>
      <xdr:rowOff>33618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829A8BF-B6EC-45C3-9326-421636D3D8EA}"/>
            </a:ext>
          </a:extLst>
        </xdr:cNvPr>
        <xdr:cNvSpPr txBox="1"/>
      </xdr:nvSpPr>
      <xdr:spPr>
        <a:xfrm>
          <a:off x="2162735" y="11773459"/>
          <a:ext cx="3350559" cy="63145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Sellos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5</xdr:col>
      <xdr:colOff>873115</xdr:colOff>
      <xdr:row>37</xdr:row>
      <xdr:rowOff>145676</xdr:rowOff>
    </xdr:from>
    <xdr:to>
      <xdr:col>6</xdr:col>
      <xdr:colOff>204302</xdr:colOff>
      <xdr:row>39</xdr:row>
      <xdr:rowOff>27269</xdr:rowOff>
    </xdr:to>
    <xdr:pic>
      <xdr:nvPicPr>
        <xdr:cNvPr id="6" name="Imagen 5" descr="Texto&#10;&#10;El contenido generado por IA puede ser incorrecto.">
          <a:extLst>
            <a:ext uri="{FF2B5EF4-FFF2-40B4-BE49-F238E27FC236}">
              <a16:creationId xmlns:a16="http://schemas.microsoft.com/office/drawing/2014/main" id="{E9F1C5E6-2EF9-4758-9D84-A7371528E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15762" y="11844617"/>
          <a:ext cx="1056893" cy="553946"/>
        </a:xfrm>
        <a:prstGeom prst="rect">
          <a:avLst/>
        </a:prstGeom>
      </xdr:spPr>
    </xdr:pic>
    <xdr:clientData/>
  </xdr:twoCellAnchor>
  <xdr:twoCellAnchor>
    <xdr:from>
      <xdr:col>4</xdr:col>
      <xdr:colOff>493058</xdr:colOff>
      <xdr:row>34</xdr:row>
      <xdr:rowOff>60735</xdr:rowOff>
    </xdr:from>
    <xdr:to>
      <xdr:col>7</xdr:col>
      <xdr:colOff>179293</xdr:colOff>
      <xdr:row>34</xdr:row>
      <xdr:rowOff>1785234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EBC81D1-3F41-416A-BA95-5AB5DFD9CA78}"/>
            </a:ext>
          </a:extLst>
        </xdr:cNvPr>
        <xdr:cNvGrpSpPr/>
      </xdr:nvGrpSpPr>
      <xdr:grpSpPr>
        <a:xfrm>
          <a:off x="3854823" y="9361617"/>
          <a:ext cx="3854823" cy="1724499"/>
          <a:chOff x="4964906" y="20516374"/>
          <a:chExt cx="3714750" cy="1724500"/>
        </a:xfrm>
        <a:noFill/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3A863501-90B5-637F-F49F-B418B806D9DE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D2834702-C7BC-C56A-3CC0-16D3D391D646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95249</xdr:colOff>
      <xdr:row>34</xdr:row>
      <xdr:rowOff>44824</xdr:rowOff>
    </xdr:from>
    <xdr:to>
      <xdr:col>4</xdr:col>
      <xdr:colOff>358587</xdr:colOff>
      <xdr:row>34</xdr:row>
      <xdr:rowOff>1769323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642F5C0-ABB6-4FE2-87CD-7D9F03351C2C}"/>
            </a:ext>
          </a:extLst>
        </xdr:cNvPr>
        <xdr:cNvGrpSpPr/>
      </xdr:nvGrpSpPr>
      <xdr:grpSpPr>
        <a:xfrm>
          <a:off x="857249" y="9345706"/>
          <a:ext cx="2863103" cy="1724499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2AEBC187-849B-9584-2E70-0A7202C82290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A2EB02AF-DB5B-993F-F994-B33A7AC62266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39020</xdr:colOff>
      <xdr:row>34</xdr:row>
      <xdr:rowOff>1402838</xdr:rowOff>
    </xdr:from>
    <xdr:to>
      <xdr:col>5</xdr:col>
      <xdr:colOff>638535</xdr:colOff>
      <xdr:row>38</xdr:row>
      <xdr:rowOff>180190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6A31BEBC-A0BD-4993-BE53-BDDB276B7A71}"/>
            </a:ext>
          </a:extLst>
        </xdr:cNvPr>
        <xdr:cNvGrpSpPr/>
      </xdr:nvGrpSpPr>
      <xdr:grpSpPr>
        <a:xfrm>
          <a:off x="1966432" y="10703720"/>
          <a:ext cx="3714750" cy="1724499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85C31A4E-49F1-EF98-E66B-EB252314192B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4A51DDC3-15E3-A88C-2DB2-25827DEAEEAC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1387287</xdr:colOff>
      <xdr:row>0</xdr:row>
      <xdr:rowOff>227722</xdr:rowOff>
    </xdr:from>
    <xdr:to>
      <xdr:col>4</xdr:col>
      <xdr:colOff>1467570</xdr:colOff>
      <xdr:row>3</xdr:row>
      <xdr:rowOff>183859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73C7ADC-0AC2-4524-9C8A-C2CE02EF27B6}"/>
            </a:ext>
          </a:extLst>
        </xdr:cNvPr>
        <xdr:cNvSpPr txBox="1"/>
      </xdr:nvSpPr>
      <xdr:spPr>
        <a:xfrm>
          <a:off x="4730562" y="227722"/>
          <a:ext cx="1975758" cy="72766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</xdr:col>
      <xdr:colOff>258535</xdr:colOff>
      <xdr:row>0</xdr:row>
      <xdr:rowOff>212503</xdr:rowOff>
    </xdr:from>
    <xdr:to>
      <xdr:col>3</xdr:col>
      <xdr:colOff>1190624</xdr:colOff>
      <xdr:row>3</xdr:row>
      <xdr:rowOff>192822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7E22FEA-9118-4272-890C-94BB543CE9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353910" y="212503"/>
          <a:ext cx="3179989" cy="75184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609228</xdr:colOff>
      <xdr:row>0</xdr:row>
      <xdr:rowOff>217713</xdr:rowOff>
    </xdr:from>
    <xdr:to>
      <xdr:col>6</xdr:col>
      <xdr:colOff>2227859</xdr:colOff>
      <xdr:row>5</xdr:row>
      <xdr:rowOff>222249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3AAD3F9-4988-4085-B781-EEB9C69A4E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0197728" y="217713"/>
          <a:ext cx="1618631" cy="11634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6</xdr:col>
      <xdr:colOff>269874</xdr:colOff>
      <xdr:row>22</xdr:row>
      <xdr:rowOff>107258</xdr:rowOff>
    </xdr:from>
    <xdr:to>
      <xdr:col>6</xdr:col>
      <xdr:colOff>2151061</xdr:colOff>
      <xdr:row>31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0FB60B6-235C-4ACF-89E4-DEE200E64290}"/>
            </a:ext>
          </a:extLst>
        </xdr:cNvPr>
        <xdr:cNvSpPr txBox="1"/>
      </xdr:nvSpPr>
      <xdr:spPr>
        <a:xfrm>
          <a:off x="9524999" y="9267133"/>
          <a:ext cx="1881187" cy="186124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Sellos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6</xdr:col>
      <xdr:colOff>1000125</xdr:colOff>
      <xdr:row>29</xdr:row>
      <xdr:rowOff>162152</xdr:rowOff>
    </xdr:from>
    <xdr:to>
      <xdr:col>6</xdr:col>
      <xdr:colOff>2237635</xdr:colOff>
      <xdr:row>32</xdr:row>
      <xdr:rowOff>115434</xdr:rowOff>
    </xdr:to>
    <xdr:pic>
      <xdr:nvPicPr>
        <xdr:cNvPr id="6" name="Imagen 5" descr="Texto&#10;&#10;El contenido generado por IA puede ser incorrecto.">
          <a:extLst>
            <a:ext uri="{FF2B5EF4-FFF2-40B4-BE49-F238E27FC236}">
              <a16:creationId xmlns:a16="http://schemas.microsoft.com/office/drawing/2014/main" id="{1EC7F9B6-99A4-40DB-91E6-6521F06C7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55250" y="10846027"/>
          <a:ext cx="1237510" cy="620032"/>
        </a:xfrm>
        <a:prstGeom prst="rect">
          <a:avLst/>
        </a:prstGeom>
      </xdr:spPr>
    </xdr:pic>
    <xdr:clientData/>
  </xdr:twoCellAnchor>
  <xdr:twoCellAnchor>
    <xdr:from>
      <xdr:col>3</xdr:col>
      <xdr:colOff>711540</xdr:colOff>
      <xdr:row>23</xdr:row>
      <xdr:rowOff>109061</xdr:rowOff>
    </xdr:from>
    <xdr:to>
      <xdr:col>4</xdr:col>
      <xdr:colOff>2190750</xdr:colOff>
      <xdr:row>31</xdr:row>
      <xdr:rowOff>206375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39A4403-25AE-43DD-874E-6DBD3BC3D966}"/>
            </a:ext>
          </a:extLst>
        </xdr:cNvPr>
        <xdr:cNvGrpSpPr/>
      </xdr:nvGrpSpPr>
      <xdr:grpSpPr>
        <a:xfrm>
          <a:off x="3711915" y="9681686"/>
          <a:ext cx="3372304" cy="1883252"/>
          <a:chOff x="4964906" y="20516374"/>
          <a:chExt cx="3714750" cy="1724500"/>
        </a:xfrm>
        <a:noFill/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94B2AC8A-7132-64B9-936D-525D14C5DE47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51752B4E-A943-EAA9-19B2-1A73EAA710FC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40630</xdr:colOff>
      <xdr:row>23</xdr:row>
      <xdr:rowOff>123031</xdr:rowOff>
    </xdr:from>
    <xdr:to>
      <xdr:col>3</xdr:col>
      <xdr:colOff>650875</xdr:colOff>
      <xdr:row>31</xdr:row>
      <xdr:rowOff>174624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DD9E26A6-0BCF-47DC-ADB7-995C52A374C1}"/>
            </a:ext>
          </a:extLst>
        </xdr:cNvPr>
        <xdr:cNvGrpSpPr/>
      </xdr:nvGrpSpPr>
      <xdr:grpSpPr>
        <a:xfrm>
          <a:off x="802630" y="9695656"/>
          <a:ext cx="2848620" cy="1837531"/>
          <a:chOff x="5728149" y="20492561"/>
          <a:chExt cx="2915788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AD14EA84-1269-8152-8F0B-78F913D01630}"/>
              </a:ext>
            </a:extLst>
          </xdr:cNvPr>
          <xdr:cNvSpPr txBox="1"/>
        </xdr:nvSpPr>
        <xdr:spPr>
          <a:xfrm>
            <a:off x="5728149" y="20492561"/>
            <a:ext cx="2915788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6889A32B-69E5-8FFA-84B5-34F7C9054401}"/>
              </a:ext>
            </a:extLst>
          </xdr:cNvPr>
          <xdr:cNvCxnSpPr/>
        </xdr:nvCxnSpPr>
        <xdr:spPr>
          <a:xfrm>
            <a:off x="604622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1856241</xdr:colOff>
      <xdr:row>23</xdr:row>
      <xdr:rowOff>95251</xdr:rowOff>
    </xdr:from>
    <xdr:to>
      <xdr:col>6</xdr:col>
      <xdr:colOff>206375</xdr:colOff>
      <xdr:row>31</xdr:row>
      <xdr:rowOff>111124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520980F2-AAF5-4BE0-B133-A53D21ADC319}"/>
            </a:ext>
          </a:extLst>
        </xdr:cNvPr>
        <xdr:cNvGrpSpPr/>
      </xdr:nvGrpSpPr>
      <xdr:grpSpPr>
        <a:xfrm>
          <a:off x="6749710" y="9667876"/>
          <a:ext cx="2695915" cy="1801811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E78B630-298C-3588-CA02-87F79D532F62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CDBB1296-E66E-3CA7-8FCA-DFD5AE49754B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493032</xdr:colOff>
      <xdr:row>1</xdr:row>
      <xdr:rowOff>21559</xdr:rowOff>
    </xdr:from>
    <xdr:to>
      <xdr:col>4</xdr:col>
      <xdr:colOff>1540063</xdr:colOff>
      <xdr:row>3</xdr:row>
      <xdr:rowOff>217368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F5D2CE8-AA54-4CF7-BA96-34475C0C08E4}"/>
            </a:ext>
          </a:extLst>
        </xdr:cNvPr>
        <xdr:cNvSpPr txBox="1"/>
      </xdr:nvSpPr>
      <xdr:spPr>
        <a:xfrm>
          <a:off x="3477532" y="227934"/>
          <a:ext cx="1983656" cy="60855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203378</xdr:rowOff>
    </xdr:from>
    <xdr:to>
      <xdr:col>3</xdr:col>
      <xdr:colOff>214192</xdr:colOff>
      <xdr:row>3</xdr:row>
      <xdr:rowOff>216994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A911A4C-2A2B-4307-84E1-0C8F1E5677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203378"/>
          <a:ext cx="3185992" cy="64226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331134</xdr:colOff>
      <xdr:row>0</xdr:row>
      <xdr:rowOff>0</xdr:rowOff>
    </xdr:from>
    <xdr:to>
      <xdr:col>6</xdr:col>
      <xdr:colOff>357651</xdr:colOff>
      <xdr:row>4</xdr:row>
      <xdr:rowOff>147075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A12E089-4561-4E11-8196-027E4514B0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5960409" y="0"/>
          <a:ext cx="1464792" cy="1080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585509</xdr:colOff>
      <xdr:row>39</xdr:row>
      <xdr:rowOff>182096</xdr:rowOff>
    </xdr:from>
    <xdr:to>
      <xdr:col>6</xdr:col>
      <xdr:colOff>529125</xdr:colOff>
      <xdr:row>41</xdr:row>
      <xdr:rowOff>175698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4FFA8E30-6438-42BF-886F-801BA856B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14784" y="9668996"/>
          <a:ext cx="1381891" cy="707977"/>
        </a:xfrm>
        <a:prstGeom prst="rect">
          <a:avLst/>
        </a:prstGeom>
      </xdr:spPr>
    </xdr:pic>
    <xdr:clientData/>
  </xdr:twoCellAnchor>
  <xdr:twoCellAnchor>
    <xdr:from>
      <xdr:col>3</xdr:col>
      <xdr:colOff>748893</xdr:colOff>
      <xdr:row>31</xdr:row>
      <xdr:rowOff>127970</xdr:rowOff>
    </xdr:from>
    <xdr:to>
      <xdr:col>7</xdr:col>
      <xdr:colOff>291853</xdr:colOff>
      <xdr:row>38</xdr:row>
      <xdr:rowOff>115558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270F41F7-3572-4B49-A322-7CB1B4368ADD}"/>
            </a:ext>
          </a:extLst>
        </xdr:cNvPr>
        <xdr:cNvGrpSpPr/>
      </xdr:nvGrpSpPr>
      <xdr:grpSpPr>
        <a:xfrm>
          <a:off x="3729658" y="7635911"/>
          <a:ext cx="4395107" cy="1724500"/>
          <a:chOff x="4964906" y="20516374"/>
          <a:chExt cx="3714750" cy="1724500"/>
        </a:xfrm>
        <a:noFill/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F38F993B-0013-9D09-8E8D-A4BCBF1E80DC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E720B008-1970-E043-72CA-84B163CAD528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31</xdr:row>
      <xdr:rowOff>100853</xdr:rowOff>
    </xdr:from>
    <xdr:to>
      <xdr:col>4</xdr:col>
      <xdr:colOff>487657</xdr:colOff>
      <xdr:row>38</xdr:row>
      <xdr:rowOff>88441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5579C20B-E327-4011-8F84-6CE4300B23B4}"/>
            </a:ext>
          </a:extLst>
        </xdr:cNvPr>
        <xdr:cNvGrpSpPr/>
      </xdr:nvGrpSpPr>
      <xdr:grpSpPr>
        <a:xfrm>
          <a:off x="0" y="7608794"/>
          <a:ext cx="4398510" cy="1724500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19C81B39-19D3-DE33-57BA-5C724DECF7B5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83B2E258-9BDA-6C44-5079-11568892A24B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2602</xdr:colOff>
      <xdr:row>36</xdr:row>
      <xdr:rowOff>69337</xdr:rowOff>
    </xdr:from>
    <xdr:to>
      <xdr:col>5</xdr:col>
      <xdr:colOff>47425</xdr:colOff>
      <xdr:row>41</xdr:row>
      <xdr:rowOff>191396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29832659-7E8C-427B-9F1C-9ACBDE1F3046}"/>
            </a:ext>
          </a:extLst>
        </xdr:cNvPr>
        <xdr:cNvGrpSpPr/>
      </xdr:nvGrpSpPr>
      <xdr:grpSpPr>
        <a:xfrm>
          <a:off x="1974837" y="8765102"/>
          <a:ext cx="3709147" cy="1724500"/>
          <a:chOff x="4929187" y="20480655"/>
          <a:chExt cx="3714750" cy="1724500"/>
        </a:xfrm>
        <a:noFill/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E62B9931-38B5-415D-AF45-64D123E2098D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68259A46-AD3B-35D5-E568-5927195BE9E4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224118</xdr:colOff>
      <xdr:row>40</xdr:row>
      <xdr:rowOff>33618</xdr:rowOff>
    </xdr:from>
    <xdr:to>
      <xdr:col>4</xdr:col>
      <xdr:colOff>1436755</xdr:colOff>
      <xdr:row>42</xdr:row>
      <xdr:rowOff>67235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753FF074-0DBD-456A-AC42-37AEE442E61F}"/>
            </a:ext>
          </a:extLst>
        </xdr:cNvPr>
        <xdr:cNvSpPr txBox="1"/>
      </xdr:nvSpPr>
      <xdr:spPr>
        <a:xfrm>
          <a:off x="2186268" y="9853893"/>
          <a:ext cx="3155737" cy="62416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Sellos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1609885</xdr:colOff>
      <xdr:row>0</xdr:row>
      <xdr:rowOff>218596</xdr:rowOff>
    </xdr:from>
    <xdr:to>
      <xdr:col>3</xdr:col>
      <xdr:colOff>1693210</xdr:colOff>
      <xdr:row>3</xdr:row>
      <xdr:rowOff>129589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5148C47-D48C-44EA-B6A2-59C70F1D436A}"/>
            </a:ext>
          </a:extLst>
        </xdr:cNvPr>
        <xdr:cNvSpPr txBox="1"/>
      </xdr:nvSpPr>
      <xdr:spPr>
        <a:xfrm>
          <a:off x="3514885" y="218596"/>
          <a:ext cx="1978800" cy="73014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203378</xdr:rowOff>
    </xdr:from>
    <xdr:to>
      <xdr:col>2</xdr:col>
      <xdr:colOff>1289957</xdr:colOff>
      <xdr:row>3</xdr:row>
      <xdr:rowOff>138553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842E080-B895-43BB-95FE-082B336031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203378"/>
          <a:ext cx="3194957" cy="754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95811</xdr:colOff>
      <xdr:row>0</xdr:row>
      <xdr:rowOff>168088</xdr:rowOff>
    </xdr:from>
    <xdr:to>
      <xdr:col>9</xdr:col>
      <xdr:colOff>122328</xdr:colOff>
      <xdr:row>5</xdr:row>
      <xdr:rowOff>1024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9777E5E2-2D04-407D-8563-AE3AD60616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5983511" y="168088"/>
          <a:ext cx="1455267" cy="121406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7</xdr:col>
      <xdr:colOff>1397000</xdr:colOff>
      <xdr:row>20</xdr:row>
      <xdr:rowOff>279401</xdr:rowOff>
    </xdr:from>
    <xdr:to>
      <xdr:col>8</xdr:col>
      <xdr:colOff>1333500</xdr:colOff>
      <xdr:row>27</xdr:row>
      <xdr:rowOff>142875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3E77BD7-EB56-4C8C-9247-ED7B79BC6263}"/>
            </a:ext>
          </a:extLst>
        </xdr:cNvPr>
        <xdr:cNvSpPr txBox="1"/>
      </xdr:nvSpPr>
      <xdr:spPr>
        <a:xfrm>
          <a:off x="13350875" y="5264151"/>
          <a:ext cx="1809750" cy="154622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Sellos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8</xdr:col>
      <xdr:colOff>159285</xdr:colOff>
      <xdr:row>28</xdr:row>
      <xdr:rowOff>108858</xdr:rowOff>
    </xdr:from>
    <xdr:to>
      <xdr:col>9</xdr:col>
      <xdr:colOff>98365</xdr:colOff>
      <xdr:row>31</xdr:row>
      <xdr:rowOff>189839</xdr:rowOff>
    </xdr:to>
    <xdr:pic>
      <xdr:nvPicPr>
        <xdr:cNvPr id="6" name="Imagen 5" descr="Texto&#10;&#10;El contenido generado por IA puede ser incorrecto.">
          <a:extLst>
            <a:ext uri="{FF2B5EF4-FFF2-40B4-BE49-F238E27FC236}">
              <a16:creationId xmlns:a16="http://schemas.microsoft.com/office/drawing/2014/main" id="{1EAB3789-5E33-4374-9D21-5CD4D58EF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6410" y="6982733"/>
          <a:ext cx="1367830" cy="700106"/>
        </a:xfrm>
        <a:prstGeom prst="rect">
          <a:avLst/>
        </a:prstGeom>
      </xdr:spPr>
    </xdr:pic>
    <xdr:clientData/>
  </xdr:twoCellAnchor>
  <xdr:twoCellAnchor>
    <xdr:from>
      <xdr:col>3</xdr:col>
      <xdr:colOff>693397</xdr:colOff>
      <xdr:row>20</xdr:row>
      <xdr:rowOff>333010</xdr:rowOff>
    </xdr:from>
    <xdr:to>
      <xdr:col>4</xdr:col>
      <xdr:colOff>2587625</xdr:colOff>
      <xdr:row>28</xdr:row>
      <xdr:rowOff>31750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8910855-66CB-44BC-8549-AB6CEAFF2DD8}"/>
            </a:ext>
          </a:extLst>
        </xdr:cNvPr>
        <xdr:cNvGrpSpPr/>
      </xdr:nvGrpSpPr>
      <xdr:grpSpPr>
        <a:xfrm>
          <a:off x="4489790" y="5735046"/>
          <a:ext cx="4370728" cy="1576525"/>
          <a:chOff x="4964906" y="20516374"/>
          <a:chExt cx="3714750" cy="1724500"/>
        </a:xfrm>
        <a:noFill/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3DC8FE2A-C889-76CC-721E-9025E52A9626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454F5E0F-9EE5-1454-48E9-7EC7514A0E48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20</xdr:row>
      <xdr:rowOff>331106</xdr:rowOff>
    </xdr:from>
    <xdr:to>
      <xdr:col>3</xdr:col>
      <xdr:colOff>602117</xdr:colOff>
      <xdr:row>28</xdr:row>
      <xdr:rowOff>184624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D93E119A-955F-4D4F-AB7A-8B7FE1E1E4D8}"/>
            </a:ext>
          </a:extLst>
        </xdr:cNvPr>
        <xdr:cNvGrpSpPr/>
      </xdr:nvGrpSpPr>
      <xdr:grpSpPr>
        <a:xfrm>
          <a:off x="0" y="5733142"/>
          <a:ext cx="4398510" cy="1731303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7BC36862-E61C-6586-2DF9-C0666622C1D3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53B2ACB9-5F60-28F4-4BB2-947986F5F6DF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53295</xdr:colOff>
      <xdr:row>20</xdr:row>
      <xdr:rowOff>303326</xdr:rowOff>
    </xdr:from>
    <xdr:to>
      <xdr:col>7</xdr:col>
      <xdr:colOff>964973</xdr:colOff>
      <xdr:row>28</xdr:row>
      <xdr:rowOff>159112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28A86374-C7B9-41BE-A790-E82552E83D09}"/>
            </a:ext>
          </a:extLst>
        </xdr:cNvPr>
        <xdr:cNvGrpSpPr/>
      </xdr:nvGrpSpPr>
      <xdr:grpSpPr>
        <a:xfrm>
          <a:off x="9197295" y="5705362"/>
          <a:ext cx="3714749" cy="1733571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2EDFBE7C-D75B-FDC5-A0BE-F8CCC79A1A98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FD98E152-4913-7585-A234-0CD104C4A716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930088</xdr:colOff>
      <xdr:row>1</xdr:row>
      <xdr:rowOff>98054</xdr:rowOff>
    </xdr:from>
    <xdr:to>
      <xdr:col>7</xdr:col>
      <xdr:colOff>168088</xdr:colOff>
      <xdr:row>3</xdr:row>
      <xdr:rowOff>179295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06EF95D-0ED4-4358-9ACA-BAEF4E98CEA8}"/>
            </a:ext>
          </a:extLst>
        </xdr:cNvPr>
        <xdr:cNvSpPr txBox="1"/>
      </xdr:nvSpPr>
      <xdr:spPr>
        <a:xfrm>
          <a:off x="4415117" y="310966"/>
          <a:ext cx="2342030" cy="50706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</xdr:col>
      <xdr:colOff>403411</xdr:colOff>
      <xdr:row>1</xdr:row>
      <xdr:rowOff>4393</xdr:rowOff>
    </xdr:from>
    <xdr:to>
      <xdr:col>5</xdr:col>
      <xdr:colOff>871257</xdr:colOff>
      <xdr:row>4</xdr:row>
      <xdr:rowOff>560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1C1EF3B-23A4-4A31-A5DF-EA4A91630F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165411" y="213943"/>
          <a:ext cx="3191996" cy="6819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687892</xdr:colOff>
      <xdr:row>0</xdr:row>
      <xdr:rowOff>168088</xdr:rowOff>
    </xdr:from>
    <xdr:to>
      <xdr:col>8</xdr:col>
      <xdr:colOff>59494</xdr:colOff>
      <xdr:row>4</xdr:row>
      <xdr:rowOff>44824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3077FC01-E540-4253-A81A-157946F193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7276951" y="168088"/>
          <a:ext cx="1097308" cy="81803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750795</xdr:colOff>
      <xdr:row>44</xdr:row>
      <xdr:rowOff>78441</xdr:rowOff>
    </xdr:from>
    <xdr:to>
      <xdr:col>6</xdr:col>
      <xdr:colOff>1311089</xdr:colOff>
      <xdr:row>46</xdr:row>
      <xdr:rowOff>201708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2DD1FF8-F8A3-486B-ABF0-A21CB797E76A}"/>
            </a:ext>
          </a:extLst>
        </xdr:cNvPr>
        <xdr:cNvSpPr txBox="1"/>
      </xdr:nvSpPr>
      <xdr:spPr>
        <a:xfrm>
          <a:off x="2622177" y="10992970"/>
          <a:ext cx="3597088" cy="54909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Sellos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7</xdr:col>
      <xdr:colOff>484452</xdr:colOff>
      <xdr:row>44</xdr:row>
      <xdr:rowOff>190502</xdr:rowOff>
    </xdr:from>
    <xdr:to>
      <xdr:col>8</xdr:col>
      <xdr:colOff>33617</xdr:colOff>
      <xdr:row>47</xdr:row>
      <xdr:rowOff>89647</xdr:rowOff>
    </xdr:to>
    <xdr:pic>
      <xdr:nvPicPr>
        <xdr:cNvPr id="6" name="Imagen 5" descr="Texto&#10;&#10;El contenido generado por IA puede ser incorrecto.">
          <a:extLst>
            <a:ext uri="{FF2B5EF4-FFF2-40B4-BE49-F238E27FC236}">
              <a16:creationId xmlns:a16="http://schemas.microsoft.com/office/drawing/2014/main" id="{328B1FCA-2791-4144-9610-40F613FDB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3511" y="11161061"/>
          <a:ext cx="1274871" cy="537881"/>
        </a:xfrm>
        <a:prstGeom prst="rect">
          <a:avLst/>
        </a:prstGeom>
      </xdr:spPr>
    </xdr:pic>
    <xdr:clientData/>
  </xdr:twoCellAnchor>
  <xdr:twoCellAnchor>
    <xdr:from>
      <xdr:col>5</xdr:col>
      <xdr:colOff>1288677</xdr:colOff>
      <xdr:row>34</xdr:row>
      <xdr:rowOff>145676</xdr:rowOff>
    </xdr:from>
    <xdr:to>
      <xdr:col>9</xdr:col>
      <xdr:colOff>174625</xdr:colOff>
      <xdr:row>39</xdr:row>
      <xdr:rowOff>104351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2EA31C9-F3A2-46C4-95BF-E1237BCF1B65}"/>
            </a:ext>
          </a:extLst>
        </xdr:cNvPr>
        <xdr:cNvGrpSpPr/>
      </xdr:nvGrpSpPr>
      <xdr:grpSpPr>
        <a:xfrm>
          <a:off x="4773706" y="8393205"/>
          <a:ext cx="3872566" cy="1561117"/>
          <a:chOff x="4964906" y="20516374"/>
          <a:chExt cx="3714750" cy="1724500"/>
        </a:xfrm>
        <a:noFill/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2AF8AF80-6093-5DC3-4E4A-ECB1551F478F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811F2001-561C-C50B-4A05-4412A9A77FCE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79374</xdr:colOff>
      <xdr:row>34</xdr:row>
      <xdr:rowOff>134471</xdr:rowOff>
    </xdr:from>
    <xdr:to>
      <xdr:col>5</xdr:col>
      <xdr:colOff>1019735</xdr:colOff>
      <xdr:row>39</xdr:row>
      <xdr:rowOff>43617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CEE962BB-24BA-4567-B466-63EB9C1F0C30}"/>
            </a:ext>
          </a:extLst>
        </xdr:cNvPr>
        <xdr:cNvGrpSpPr/>
      </xdr:nvGrpSpPr>
      <xdr:grpSpPr>
        <a:xfrm>
          <a:off x="841374" y="8382000"/>
          <a:ext cx="3663390" cy="1511588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DF264D8F-F198-B39E-3E69-200325A31C29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48C7D434-44E1-C52C-913A-02F5BEE9A923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19412</xdr:colOff>
      <xdr:row>38</xdr:row>
      <xdr:rowOff>11203</xdr:rowOff>
    </xdr:from>
    <xdr:to>
      <xdr:col>6</xdr:col>
      <xdr:colOff>1515398</xdr:colOff>
      <xdr:row>45</xdr:row>
      <xdr:rowOff>68129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B8DB9B21-0462-4460-8CEE-8AC02FACBD2B}"/>
            </a:ext>
          </a:extLst>
        </xdr:cNvPr>
        <xdr:cNvGrpSpPr/>
      </xdr:nvGrpSpPr>
      <xdr:grpSpPr>
        <a:xfrm>
          <a:off x="2708824" y="9648262"/>
          <a:ext cx="3714750" cy="1547308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65463BBD-2C46-1FE8-CE8D-041AE1AE5D98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5231AD4D-DD26-8E28-E333-E89388048ECF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1249830</xdr:colOff>
      <xdr:row>0</xdr:row>
      <xdr:rowOff>81617</xdr:rowOff>
    </xdr:from>
    <xdr:to>
      <xdr:col>10</xdr:col>
      <xdr:colOff>2722946</xdr:colOff>
      <xdr:row>4</xdr:row>
      <xdr:rowOff>159135</xdr:rowOff>
    </xdr:to>
    <xdr:pic>
      <xdr:nvPicPr>
        <xdr:cNvPr id="2" name="Imagen 1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97C255BA-EBD8-4405-A3E6-B43DBC57A6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9236205" y="81617"/>
          <a:ext cx="1473116" cy="10141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968376</xdr:colOff>
      <xdr:row>29</xdr:row>
      <xdr:rowOff>81988</xdr:rowOff>
    </xdr:from>
    <xdr:to>
      <xdr:col>11</xdr:col>
      <xdr:colOff>66097</xdr:colOff>
      <xdr:row>33</xdr:row>
      <xdr:rowOff>127000</xdr:rowOff>
    </xdr:to>
    <xdr:pic>
      <xdr:nvPicPr>
        <xdr:cNvPr id="3" name="Imagen 2" descr="Texto&#10;&#10;El contenido generado por IA puede ser incorrecto.">
          <a:extLst>
            <a:ext uri="{FF2B5EF4-FFF2-40B4-BE49-F238E27FC236}">
              <a16:creationId xmlns:a16="http://schemas.microsoft.com/office/drawing/2014/main" id="{143B2D1A-DF16-4DC9-9B9E-2BF562F0F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54751" y="7384488"/>
          <a:ext cx="1907596" cy="870512"/>
        </a:xfrm>
        <a:prstGeom prst="rect">
          <a:avLst/>
        </a:prstGeom>
      </xdr:spPr>
    </xdr:pic>
    <xdr:clientData/>
  </xdr:twoCellAnchor>
  <xdr:twoCellAnchor>
    <xdr:from>
      <xdr:col>10</xdr:col>
      <xdr:colOff>47625</xdr:colOff>
      <xdr:row>20</xdr:row>
      <xdr:rowOff>177101</xdr:rowOff>
    </xdr:from>
    <xdr:to>
      <xdr:col>10</xdr:col>
      <xdr:colOff>2210593</xdr:colOff>
      <xdr:row>28</xdr:row>
      <xdr:rowOff>158750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1B2BC22-3FA8-415F-9FB6-BE71FBD936DF}"/>
            </a:ext>
          </a:extLst>
        </xdr:cNvPr>
        <xdr:cNvSpPr txBox="1"/>
      </xdr:nvSpPr>
      <xdr:spPr>
        <a:xfrm>
          <a:off x="18034000" y="5638101"/>
          <a:ext cx="2162968" cy="161677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>
    <xdr:from>
      <xdr:col>2</xdr:col>
      <xdr:colOff>2396191</xdr:colOff>
      <xdr:row>0</xdr:row>
      <xdr:rowOff>194235</xdr:rowOff>
    </xdr:from>
    <xdr:to>
      <xdr:col>4</xdr:col>
      <xdr:colOff>1881841</xdr:colOff>
      <xdr:row>3</xdr:row>
      <xdr:rowOff>108510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1AB4E00-CF59-43D9-855A-BD202BE5BA81}"/>
            </a:ext>
          </a:extLst>
        </xdr:cNvPr>
        <xdr:cNvSpPr txBox="1"/>
      </xdr:nvSpPr>
      <xdr:spPr>
        <a:xfrm>
          <a:off x="4301191" y="194235"/>
          <a:ext cx="374015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104775</xdr:rowOff>
    </xdr:from>
    <xdr:to>
      <xdr:col>2</xdr:col>
      <xdr:colOff>2190750</xdr:colOff>
      <xdr:row>3</xdr:row>
      <xdr:rowOff>218431</xdr:rowOff>
    </xdr:to>
    <xdr:pic>
      <xdr:nvPicPr>
        <xdr:cNvPr id="6" name="Imagen 5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5CD069EB-8A36-406E-9EB0-A60B3ED1EF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38100" y="104775"/>
          <a:ext cx="4057650" cy="82803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4</xdr:col>
      <xdr:colOff>755197</xdr:colOff>
      <xdr:row>22</xdr:row>
      <xdr:rowOff>61435</xdr:rowOff>
    </xdr:from>
    <xdr:to>
      <xdr:col>6</xdr:col>
      <xdr:colOff>221116</xdr:colOff>
      <xdr:row>30</xdr:row>
      <xdr:rowOff>71435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EF004C0-0B82-497D-8C17-5EC2A5090FA1}"/>
            </a:ext>
          </a:extLst>
        </xdr:cNvPr>
        <xdr:cNvGrpSpPr/>
      </xdr:nvGrpSpPr>
      <xdr:grpSpPr>
        <a:xfrm>
          <a:off x="6910728" y="6371748"/>
          <a:ext cx="4395107" cy="1724500"/>
          <a:chOff x="4964906" y="20516374"/>
          <a:chExt cx="3714750" cy="1724500"/>
        </a:xfrm>
        <a:noFill/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1DAD275C-C4CF-D156-0F13-3629162429F4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D4346591-7BBD-D374-F485-F528EBD09053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21</xdr:row>
      <xdr:rowOff>142875</xdr:rowOff>
    </xdr:from>
    <xdr:to>
      <xdr:col>3</xdr:col>
      <xdr:colOff>779010</xdr:colOff>
      <xdr:row>29</xdr:row>
      <xdr:rowOff>152875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E4F57908-0D96-431A-8F05-A636802526B7}"/>
            </a:ext>
          </a:extLst>
        </xdr:cNvPr>
        <xdr:cNvGrpSpPr/>
      </xdr:nvGrpSpPr>
      <xdr:grpSpPr>
        <a:xfrm>
          <a:off x="952500" y="6238875"/>
          <a:ext cx="4398510" cy="1724500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6199B7BA-BDA9-7198-B336-FB6CAABDDE90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6CCE020C-C9CE-0C93-6319-EF647955D8C6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2066584</xdr:colOff>
      <xdr:row>22</xdr:row>
      <xdr:rowOff>107158</xdr:rowOff>
    </xdr:from>
    <xdr:to>
      <xdr:col>9</xdr:col>
      <xdr:colOff>316365</xdr:colOff>
      <xdr:row>30</xdr:row>
      <xdr:rowOff>117158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B458B06B-4792-466E-BAEC-68B300F1670C}"/>
            </a:ext>
          </a:extLst>
        </xdr:cNvPr>
        <xdr:cNvGrpSpPr/>
      </xdr:nvGrpSpPr>
      <xdr:grpSpPr>
        <a:xfrm>
          <a:off x="13151303" y="6417471"/>
          <a:ext cx="3714750" cy="1724500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5F45C8BF-9DC8-56AB-C8B8-14B490117105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22F3F95B-C3EA-6E11-E7B0-CA4A05B1ECD7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1146361</xdr:colOff>
      <xdr:row>0</xdr:row>
      <xdr:rowOff>198906</xdr:rowOff>
    </xdr:from>
    <xdr:to>
      <xdr:col>5</xdr:col>
      <xdr:colOff>350184</xdr:colOff>
      <xdr:row>3</xdr:row>
      <xdr:rowOff>191062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8419FDE-7B80-4C94-9384-E75AFB4B9379}"/>
            </a:ext>
          </a:extLst>
        </xdr:cNvPr>
        <xdr:cNvSpPr txBox="1"/>
      </xdr:nvSpPr>
      <xdr:spPr>
        <a:xfrm>
          <a:off x="3197037" y="198906"/>
          <a:ext cx="2531971" cy="73174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4394</xdr:rowOff>
    </xdr:from>
    <xdr:to>
      <xdr:col>3</xdr:col>
      <xdr:colOff>109257</xdr:colOff>
      <xdr:row>4</xdr:row>
      <xdr:rowOff>5043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33AACD21-1A64-47FD-AD0B-5C8188691D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250923"/>
          <a:ext cx="3190875" cy="7559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287990</xdr:colOff>
      <xdr:row>0</xdr:row>
      <xdr:rowOff>134471</xdr:rowOff>
    </xdr:from>
    <xdr:to>
      <xdr:col>6</xdr:col>
      <xdr:colOff>25875</xdr:colOff>
      <xdr:row>5</xdr:row>
      <xdr:rowOff>1692</xdr:rowOff>
    </xdr:to>
    <xdr:pic>
      <xdr:nvPicPr>
        <xdr:cNvPr id="5" name="Imagen 4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ECA61FB-A330-4354-B434-8731075743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5644402" y="134471"/>
          <a:ext cx="1463591" cy="11919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1837764</xdr:colOff>
      <xdr:row>43</xdr:row>
      <xdr:rowOff>151285</xdr:rowOff>
    </xdr:from>
    <xdr:to>
      <xdr:col>4</xdr:col>
      <xdr:colOff>997321</xdr:colOff>
      <xdr:row>46</xdr:row>
      <xdr:rowOff>134472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8C82DA61-638F-4A8C-B70E-F1205EBADD03}"/>
            </a:ext>
          </a:extLst>
        </xdr:cNvPr>
        <xdr:cNvSpPr txBox="1"/>
      </xdr:nvSpPr>
      <xdr:spPr>
        <a:xfrm>
          <a:off x="2185146" y="10561550"/>
          <a:ext cx="3541057" cy="62192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Sellos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oneCellAnchor>
    <xdr:from>
      <xdr:col>5</xdr:col>
      <xdr:colOff>539912</xdr:colOff>
      <xdr:row>43</xdr:row>
      <xdr:rowOff>99733</xdr:rowOff>
    </xdr:from>
    <xdr:ext cx="1190893" cy="707092"/>
    <xdr:pic>
      <xdr:nvPicPr>
        <xdr:cNvPr id="3" name="Imagen 2" descr="Texto&#10;&#10;El contenido generado por IA puede ser incorrecto.">
          <a:extLst>
            <a:ext uri="{FF2B5EF4-FFF2-40B4-BE49-F238E27FC236}">
              <a16:creationId xmlns:a16="http://schemas.microsoft.com/office/drawing/2014/main" id="{A91B4B44-83C3-4CB3-B8AA-E2AE95CD6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9677" y="10509998"/>
          <a:ext cx="1190893" cy="707092"/>
        </a:xfrm>
        <a:prstGeom prst="rect">
          <a:avLst/>
        </a:prstGeom>
      </xdr:spPr>
    </xdr:pic>
    <xdr:clientData/>
  </xdr:oneCellAnchor>
  <xdr:twoCellAnchor>
    <xdr:from>
      <xdr:col>3</xdr:col>
      <xdr:colOff>748892</xdr:colOff>
      <xdr:row>31</xdr:row>
      <xdr:rowOff>161588</xdr:rowOff>
    </xdr:from>
    <xdr:to>
      <xdr:col>6</xdr:col>
      <xdr:colOff>90146</xdr:colOff>
      <xdr:row>38</xdr:row>
      <xdr:rowOff>272441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E324EFC-02A2-4865-BC76-72B88E71387C}"/>
            </a:ext>
          </a:extLst>
        </xdr:cNvPr>
        <xdr:cNvGrpSpPr/>
      </xdr:nvGrpSpPr>
      <xdr:grpSpPr>
        <a:xfrm>
          <a:off x="3830510" y="7714353"/>
          <a:ext cx="4395107" cy="1724500"/>
          <a:chOff x="4964906" y="20516374"/>
          <a:chExt cx="3714750" cy="1724500"/>
        </a:xfrm>
        <a:noFill/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EDF50E36-4555-2A66-98AE-957585F3AA20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238281BD-032B-CC01-146D-CEC1065AE5B1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31</xdr:row>
      <xdr:rowOff>123265</xdr:rowOff>
    </xdr:from>
    <xdr:to>
      <xdr:col>3</xdr:col>
      <xdr:colOff>1120588</xdr:colOff>
      <xdr:row>38</xdr:row>
      <xdr:rowOff>234118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C8DB9695-4E7A-416B-878E-F466200BD1C2}"/>
            </a:ext>
          </a:extLst>
        </xdr:cNvPr>
        <xdr:cNvGrpSpPr/>
      </xdr:nvGrpSpPr>
      <xdr:grpSpPr>
        <a:xfrm>
          <a:off x="0" y="7676030"/>
          <a:ext cx="4202206" cy="1724500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CD537E6D-2353-AF61-CDC4-19FDE6AD1FCB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3F655F12-35C3-948D-3ED0-DB46987B95B4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1834763</xdr:colOff>
      <xdr:row>37</xdr:row>
      <xdr:rowOff>192602</xdr:rowOff>
    </xdr:from>
    <xdr:to>
      <xdr:col>4</xdr:col>
      <xdr:colOff>1168013</xdr:colOff>
      <xdr:row>44</xdr:row>
      <xdr:rowOff>180191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4200142B-719A-4361-8398-20765FE27A37}"/>
            </a:ext>
          </a:extLst>
        </xdr:cNvPr>
        <xdr:cNvGrpSpPr/>
      </xdr:nvGrpSpPr>
      <xdr:grpSpPr>
        <a:xfrm>
          <a:off x="2182145" y="9022837"/>
          <a:ext cx="3714750" cy="1724501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72E4CDA6-9272-C46B-BC8B-931D74338640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73CCB179-425A-2464-C140-A10DB8CAF96F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1181661</xdr:colOff>
      <xdr:row>0</xdr:row>
      <xdr:rowOff>179295</xdr:rowOff>
    </xdr:from>
    <xdr:to>
      <xdr:col>10</xdr:col>
      <xdr:colOff>1233311</xdr:colOff>
      <xdr:row>5</xdr:row>
      <xdr:rowOff>4680</xdr:rowOff>
    </xdr:to>
    <xdr:pic>
      <xdr:nvPicPr>
        <xdr:cNvPr id="6" name="Imagen 5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A8ABF0B2-59E7-47EF-A42E-FEA46207EB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7732749" y="179295"/>
          <a:ext cx="1463591" cy="11538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820832</xdr:colOff>
      <xdr:row>20</xdr:row>
      <xdr:rowOff>159686</xdr:rowOff>
    </xdr:from>
    <xdr:to>
      <xdr:col>10</xdr:col>
      <xdr:colOff>1501588</xdr:colOff>
      <xdr:row>26</xdr:row>
      <xdr:rowOff>179295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53B1EEF-0C0E-485A-82A2-F4C3E899B61B}"/>
            </a:ext>
          </a:extLst>
        </xdr:cNvPr>
        <xdr:cNvSpPr txBox="1"/>
      </xdr:nvSpPr>
      <xdr:spPr>
        <a:xfrm>
          <a:off x="17371920" y="5650568"/>
          <a:ext cx="2092697" cy="157722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>
    <xdr:from>
      <xdr:col>2</xdr:col>
      <xdr:colOff>2267510</xdr:colOff>
      <xdr:row>0</xdr:row>
      <xdr:rowOff>151839</xdr:rowOff>
    </xdr:from>
    <xdr:to>
      <xdr:col>4</xdr:col>
      <xdr:colOff>1754281</xdr:colOff>
      <xdr:row>3</xdr:row>
      <xdr:rowOff>67235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5728177C-9485-465B-90C3-E929291E7D8D}"/>
            </a:ext>
          </a:extLst>
        </xdr:cNvPr>
        <xdr:cNvSpPr txBox="1"/>
      </xdr:nvSpPr>
      <xdr:spPr>
        <a:xfrm>
          <a:off x="4172510" y="151839"/>
          <a:ext cx="3733800" cy="63257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74519</xdr:rowOff>
    </xdr:from>
    <xdr:to>
      <xdr:col>2</xdr:col>
      <xdr:colOff>1934992</xdr:colOff>
      <xdr:row>3</xdr:row>
      <xdr:rowOff>145677</xdr:rowOff>
    </xdr:to>
    <xdr:pic>
      <xdr:nvPicPr>
        <xdr:cNvPr id="9" name="Imagen 8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02A62C0E-97AB-42A7-9879-4F490BA359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4519"/>
          <a:ext cx="3839992" cy="78833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4</xdr:col>
      <xdr:colOff>681658</xdr:colOff>
      <xdr:row>23</xdr:row>
      <xdr:rowOff>184000</xdr:rowOff>
    </xdr:from>
    <xdr:to>
      <xdr:col>6</xdr:col>
      <xdr:colOff>146176</xdr:colOff>
      <xdr:row>30</xdr:row>
      <xdr:rowOff>115559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A6EE557-9E94-4EC2-A8E8-69F84CF1C6DB}"/>
            </a:ext>
          </a:extLst>
        </xdr:cNvPr>
        <xdr:cNvGrpSpPr/>
      </xdr:nvGrpSpPr>
      <xdr:grpSpPr>
        <a:xfrm>
          <a:off x="6833687" y="6661000"/>
          <a:ext cx="4395107" cy="1724500"/>
          <a:chOff x="4964906" y="20516374"/>
          <a:chExt cx="3714750" cy="1724500"/>
        </a:xfrm>
        <a:noFill/>
      </xdr:grpSpPr>
      <xdr:sp macro="" textlink="">
        <xdr:nvSpPr>
          <xdr:cNvPr id="3" name="CuadroTexto 2">
            <a:extLst>
              <a:ext uri="{FF2B5EF4-FFF2-40B4-BE49-F238E27FC236}">
                <a16:creationId xmlns:a16="http://schemas.microsoft.com/office/drawing/2014/main" id="{BAFD2730-B393-2199-C455-D83778A9CE52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D0A0360D-C87B-0536-8269-86FB19F77554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851647</xdr:colOff>
      <xdr:row>23</xdr:row>
      <xdr:rowOff>134471</xdr:rowOff>
    </xdr:from>
    <xdr:to>
      <xdr:col>4</xdr:col>
      <xdr:colOff>50628</xdr:colOff>
      <xdr:row>30</xdr:row>
      <xdr:rowOff>66030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455C5AA3-7FE4-4BA4-85BF-CA46DE41B5BB}"/>
            </a:ext>
          </a:extLst>
        </xdr:cNvPr>
        <xdr:cNvGrpSpPr/>
      </xdr:nvGrpSpPr>
      <xdr:grpSpPr>
        <a:xfrm>
          <a:off x="1804147" y="6611471"/>
          <a:ext cx="4398510" cy="1724500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15B5E39E-D487-ED2C-A047-DB58A19873BB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C74FC668-3C32-B916-01FB-8D5E7903E94F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1039145</xdr:colOff>
      <xdr:row>23</xdr:row>
      <xdr:rowOff>170191</xdr:rowOff>
    </xdr:from>
    <xdr:to>
      <xdr:col>8</xdr:col>
      <xdr:colOff>742189</xdr:colOff>
      <xdr:row>30</xdr:row>
      <xdr:rowOff>101750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460EDF6E-0CB4-41F6-BB14-7F1A64DEA0FA}"/>
            </a:ext>
          </a:extLst>
        </xdr:cNvPr>
        <xdr:cNvGrpSpPr/>
      </xdr:nvGrpSpPr>
      <xdr:grpSpPr>
        <a:xfrm>
          <a:off x="12121763" y="6647191"/>
          <a:ext cx="3714750" cy="1724500"/>
          <a:chOff x="4929187" y="20480655"/>
          <a:chExt cx="3714750" cy="1724500"/>
        </a:xfrm>
        <a:noFill/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A6AFFB86-EBA0-7898-C613-849F9096E857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19FBE858-1DA4-18F8-C4FE-61FB656DC7C2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oneCellAnchor>
    <xdr:from>
      <xdr:col>10</xdr:col>
      <xdr:colOff>638737</xdr:colOff>
      <xdr:row>28</xdr:row>
      <xdr:rowOff>33618</xdr:rowOff>
    </xdr:from>
    <xdr:ext cx="1512793" cy="898220"/>
    <xdr:pic>
      <xdr:nvPicPr>
        <xdr:cNvPr id="15" name="Imagen 14" descr="Texto&#10;&#10;El contenido generado por IA puede ser incorrecto.">
          <a:extLst>
            <a:ext uri="{FF2B5EF4-FFF2-40B4-BE49-F238E27FC236}">
              <a16:creationId xmlns:a16="http://schemas.microsoft.com/office/drawing/2014/main" id="{C5B284ED-8A9F-43D7-98CE-61BB2B386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01766" y="7507942"/>
          <a:ext cx="1512793" cy="8982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E5D47-944F-4C43-86CE-2E6587208577}">
  <dimension ref="C2:E33"/>
  <sheetViews>
    <sheetView topLeftCell="A11" workbookViewId="0">
      <selection activeCell="E2" sqref="E2"/>
    </sheetView>
  </sheetViews>
  <sheetFormatPr baseColWidth="10" defaultColWidth="11.42578125" defaultRowHeight="15" x14ac:dyDescent="0.25"/>
  <cols>
    <col min="3" max="3" width="49.7109375" customWidth="1"/>
  </cols>
  <sheetData>
    <row r="2" spans="3:5" ht="15.75" x14ac:dyDescent="0.25">
      <c r="C2" s="123" t="s">
        <v>0</v>
      </c>
      <c r="D2">
        <v>1</v>
      </c>
      <c r="E2" t="s">
        <v>1</v>
      </c>
    </row>
    <row r="3" spans="3:5" ht="15.75" x14ac:dyDescent="0.25">
      <c r="C3" s="123" t="s">
        <v>2</v>
      </c>
      <c r="D3">
        <v>2</v>
      </c>
      <c r="E3" t="s">
        <v>3</v>
      </c>
    </row>
    <row r="4" spans="3:5" ht="15.75" x14ac:dyDescent="0.25">
      <c r="C4" s="123" t="s">
        <v>4</v>
      </c>
      <c r="D4">
        <v>3</v>
      </c>
      <c r="E4" t="s">
        <v>5</v>
      </c>
    </row>
    <row r="5" spans="3:5" ht="15.75" x14ac:dyDescent="0.25">
      <c r="C5" s="123" t="s">
        <v>6</v>
      </c>
      <c r="D5">
        <v>4</v>
      </c>
      <c r="E5" t="s">
        <v>7</v>
      </c>
    </row>
    <row r="6" spans="3:5" ht="15.75" x14ac:dyDescent="0.25">
      <c r="C6" s="123" t="s">
        <v>8</v>
      </c>
      <c r="D6">
        <v>5</v>
      </c>
      <c r="E6" t="s">
        <v>9</v>
      </c>
    </row>
    <row r="7" spans="3:5" ht="15.75" x14ac:dyDescent="0.25">
      <c r="C7" s="123" t="s">
        <v>10</v>
      </c>
      <c r="D7">
        <v>6</v>
      </c>
      <c r="E7" t="s">
        <v>11</v>
      </c>
    </row>
    <row r="8" spans="3:5" ht="15.75" x14ac:dyDescent="0.25">
      <c r="C8" s="123" t="s">
        <v>12</v>
      </c>
      <c r="D8">
        <v>7</v>
      </c>
      <c r="E8" t="s">
        <v>13</v>
      </c>
    </row>
    <row r="9" spans="3:5" ht="15.75" x14ac:dyDescent="0.25">
      <c r="C9" s="123" t="s">
        <v>14</v>
      </c>
      <c r="D9">
        <v>8</v>
      </c>
      <c r="E9" t="s">
        <v>15</v>
      </c>
    </row>
    <row r="10" spans="3:5" ht="15.75" x14ac:dyDescent="0.25">
      <c r="C10" s="123" t="s">
        <v>16</v>
      </c>
      <c r="D10">
        <v>9</v>
      </c>
      <c r="E10" t="s">
        <v>17</v>
      </c>
    </row>
    <row r="11" spans="3:5" ht="15.75" x14ac:dyDescent="0.25">
      <c r="C11" s="123" t="s">
        <v>18</v>
      </c>
      <c r="D11">
        <v>10</v>
      </c>
      <c r="E11" t="s">
        <v>19</v>
      </c>
    </row>
    <row r="12" spans="3:5" ht="15.75" x14ac:dyDescent="0.25">
      <c r="C12" s="123" t="s">
        <v>20</v>
      </c>
      <c r="D12">
        <v>11</v>
      </c>
      <c r="E12" t="s">
        <v>21</v>
      </c>
    </row>
    <row r="13" spans="3:5" ht="15.75" x14ac:dyDescent="0.25">
      <c r="C13" s="123" t="s">
        <v>22</v>
      </c>
      <c r="D13">
        <v>12</v>
      </c>
      <c r="E13" t="s">
        <v>23</v>
      </c>
    </row>
    <row r="14" spans="3:5" ht="15.75" x14ac:dyDescent="0.25">
      <c r="C14" s="123" t="s">
        <v>24</v>
      </c>
      <c r="D14">
        <v>13</v>
      </c>
      <c r="E14" t="s">
        <v>25</v>
      </c>
    </row>
    <row r="15" spans="3:5" ht="15.75" x14ac:dyDescent="0.25">
      <c r="C15" s="123" t="s">
        <v>26</v>
      </c>
      <c r="D15">
        <v>14</v>
      </c>
      <c r="E15" t="s">
        <v>27</v>
      </c>
    </row>
    <row r="16" spans="3:5" ht="15.75" x14ac:dyDescent="0.25">
      <c r="C16" s="123" t="s">
        <v>28</v>
      </c>
      <c r="D16">
        <v>15</v>
      </c>
      <c r="E16" t="s">
        <v>29</v>
      </c>
    </row>
    <row r="17" spans="3:5" ht="15.75" x14ac:dyDescent="0.25">
      <c r="C17" s="123" t="s">
        <v>30</v>
      </c>
      <c r="D17">
        <v>16</v>
      </c>
      <c r="E17" t="s">
        <v>31</v>
      </c>
    </row>
    <row r="18" spans="3:5" ht="15.75" x14ac:dyDescent="0.25">
      <c r="C18" s="123" t="s">
        <v>32</v>
      </c>
      <c r="D18">
        <v>17</v>
      </c>
      <c r="E18" t="s">
        <v>33</v>
      </c>
    </row>
    <row r="19" spans="3:5" ht="15.75" x14ac:dyDescent="0.25">
      <c r="C19" s="123" t="s">
        <v>34</v>
      </c>
      <c r="D19">
        <v>18</v>
      </c>
      <c r="E19" t="s">
        <v>35</v>
      </c>
    </row>
    <row r="20" spans="3:5" ht="15.75" x14ac:dyDescent="0.25">
      <c r="C20" s="123" t="s">
        <v>36</v>
      </c>
      <c r="D20">
        <v>19</v>
      </c>
      <c r="E20" t="s">
        <v>37</v>
      </c>
    </row>
    <row r="21" spans="3:5" ht="15.75" x14ac:dyDescent="0.25">
      <c r="C21" s="123" t="s">
        <v>38</v>
      </c>
      <c r="D21">
        <v>20</v>
      </c>
      <c r="E21" t="s">
        <v>39</v>
      </c>
    </row>
    <row r="22" spans="3:5" ht="15.75" x14ac:dyDescent="0.25">
      <c r="C22" s="123" t="s">
        <v>40</v>
      </c>
      <c r="D22">
        <v>21</v>
      </c>
      <c r="E22" t="s">
        <v>41</v>
      </c>
    </row>
    <row r="23" spans="3:5" ht="15.75" x14ac:dyDescent="0.25">
      <c r="C23" s="123" t="s">
        <v>42</v>
      </c>
      <c r="D23">
        <v>22</v>
      </c>
      <c r="E23" t="s">
        <v>43</v>
      </c>
    </row>
    <row r="24" spans="3:5" ht="15.75" x14ac:dyDescent="0.25">
      <c r="C24" s="123" t="s">
        <v>44</v>
      </c>
      <c r="D24">
        <v>23</v>
      </c>
      <c r="E24" t="s">
        <v>45</v>
      </c>
    </row>
    <row r="25" spans="3:5" ht="15.75" x14ac:dyDescent="0.25">
      <c r="C25" s="123" t="s">
        <v>46</v>
      </c>
      <c r="D25">
        <v>24</v>
      </c>
      <c r="E25" t="s">
        <v>47</v>
      </c>
    </row>
    <row r="26" spans="3:5" ht="15.75" x14ac:dyDescent="0.25">
      <c r="C26" s="123" t="s">
        <v>48</v>
      </c>
      <c r="D26">
        <v>25</v>
      </c>
      <c r="E26" t="s">
        <v>49</v>
      </c>
    </row>
    <row r="27" spans="3:5" ht="15.75" x14ac:dyDescent="0.25">
      <c r="C27" s="123" t="s">
        <v>50</v>
      </c>
      <c r="D27">
        <v>26</v>
      </c>
      <c r="E27" t="s">
        <v>51</v>
      </c>
    </row>
    <row r="28" spans="3:5" ht="15.75" x14ac:dyDescent="0.25">
      <c r="C28" s="123" t="s">
        <v>52</v>
      </c>
      <c r="D28">
        <v>27</v>
      </c>
      <c r="E28" t="s">
        <v>53</v>
      </c>
    </row>
    <row r="29" spans="3:5" ht="15.75" x14ac:dyDescent="0.25">
      <c r="C29" s="123" t="s">
        <v>54</v>
      </c>
      <c r="D29">
        <v>28</v>
      </c>
      <c r="E29" t="s">
        <v>55</v>
      </c>
    </row>
    <row r="30" spans="3:5" ht="15.75" x14ac:dyDescent="0.25">
      <c r="C30" s="123" t="s">
        <v>56</v>
      </c>
      <c r="D30">
        <v>29</v>
      </c>
      <c r="E30" t="s">
        <v>57</v>
      </c>
    </row>
    <row r="31" spans="3:5" ht="15.75" x14ac:dyDescent="0.25">
      <c r="C31" s="123" t="s">
        <v>58</v>
      </c>
      <c r="D31">
        <v>30</v>
      </c>
      <c r="E31" t="s">
        <v>59</v>
      </c>
    </row>
    <row r="32" spans="3:5" ht="15.75" x14ac:dyDescent="0.25">
      <c r="C32" s="123" t="s">
        <v>60</v>
      </c>
      <c r="D32">
        <v>31</v>
      </c>
      <c r="E32" t="s">
        <v>61</v>
      </c>
    </row>
    <row r="33" spans="3:5" ht="15.75" x14ac:dyDescent="0.25">
      <c r="C33" s="123" t="s">
        <v>62</v>
      </c>
      <c r="D33">
        <v>32</v>
      </c>
      <c r="E3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FF5E3-01FA-4CD7-9571-4AE2167B65BA}">
  <sheetPr>
    <tabColor rgb="FF691C32"/>
  </sheetPr>
  <dimension ref="A1:S32"/>
  <sheetViews>
    <sheetView showGridLines="0" topLeftCell="A13" zoomScaleNormal="100" zoomScaleSheetLayoutView="90" workbookViewId="0">
      <selection activeCell="E22" sqref="E22"/>
    </sheetView>
  </sheetViews>
  <sheetFormatPr baseColWidth="10" defaultColWidth="11.42578125" defaultRowHeight="16.5" x14ac:dyDescent="0.3"/>
  <cols>
    <col min="1" max="1" width="5.140625" style="2" customWidth="1"/>
    <col min="2" max="2" width="21.5703125" style="2" customWidth="1"/>
    <col min="3" max="3" width="16.28515625" style="2" customWidth="1"/>
    <col min="4" max="4" width="21.140625" style="2" customWidth="1"/>
    <col min="5" max="5" width="25.140625" style="2" customWidth="1"/>
    <col min="6" max="6" width="20.140625" style="2" customWidth="1"/>
    <col min="7" max="14" width="11.42578125" style="2"/>
    <col min="15" max="20" width="0" style="2" hidden="1" customWidth="1"/>
    <col min="21" max="16384" width="11.42578125" style="2"/>
  </cols>
  <sheetData>
    <row r="1" spans="1:19" x14ac:dyDescent="0.3">
      <c r="D1" s="1"/>
      <c r="E1" s="1"/>
      <c r="F1" s="1"/>
      <c r="G1" s="1"/>
      <c r="H1" s="1"/>
      <c r="I1" s="1"/>
      <c r="J1" s="1"/>
      <c r="K1" s="1"/>
    </row>
    <row r="2" spans="1:19" x14ac:dyDescent="0.3">
      <c r="D2" s="1"/>
      <c r="E2" s="1"/>
      <c r="F2" s="1"/>
      <c r="G2" s="1"/>
      <c r="H2" s="1"/>
      <c r="I2" s="1"/>
      <c r="J2" s="1"/>
      <c r="K2" s="1"/>
    </row>
    <row r="3" spans="1:19" x14ac:dyDescent="0.3">
      <c r="D3" s="1"/>
      <c r="E3" s="1"/>
      <c r="F3" s="1"/>
      <c r="G3" s="1"/>
      <c r="H3" s="1"/>
      <c r="I3" s="1"/>
      <c r="J3" s="1"/>
      <c r="K3" s="1"/>
    </row>
    <row r="4" spans="1:19" ht="18" customHeight="1" x14ac:dyDescent="0.45">
      <c r="B4" s="112"/>
      <c r="C4" s="113"/>
      <c r="D4" s="4"/>
      <c r="E4" s="5"/>
      <c r="F4" s="5"/>
      <c r="G4" s="1"/>
      <c r="H4" s="1"/>
      <c r="I4" s="1"/>
      <c r="J4" s="1"/>
      <c r="K4" s="1"/>
    </row>
    <row r="5" spans="1:19" ht="18" customHeight="1" x14ac:dyDescent="0.45">
      <c r="B5" s="112"/>
      <c r="C5" s="114"/>
      <c r="D5" s="6"/>
      <c r="E5" s="5"/>
      <c r="F5" s="5"/>
      <c r="G5" s="1"/>
      <c r="H5" s="1"/>
      <c r="I5" s="1"/>
      <c r="J5" s="1"/>
      <c r="K5" s="1"/>
      <c r="P5" s="2" t="s">
        <v>64</v>
      </c>
      <c r="Q5" s="2" t="s">
        <v>65</v>
      </c>
      <c r="R5" s="2" t="s">
        <v>66</v>
      </c>
      <c r="S5" s="2" t="s">
        <v>67</v>
      </c>
    </row>
    <row r="6" spans="1:19" ht="27.75" customHeight="1" x14ac:dyDescent="0.55000000000000004">
      <c r="A6" s="1"/>
      <c r="B6" s="54" t="s">
        <v>68</v>
      </c>
      <c r="C6" s="7"/>
      <c r="D6" s="7"/>
      <c r="E6" s="5"/>
      <c r="F6" s="5"/>
      <c r="G6" s="1"/>
      <c r="H6" s="1"/>
      <c r="I6" s="1"/>
      <c r="J6" s="1"/>
      <c r="K6" s="1"/>
      <c r="P6" s="8"/>
      <c r="Q6" s="8"/>
      <c r="R6" s="8"/>
      <c r="S6" s="8"/>
    </row>
    <row r="7" spans="1:19" ht="18" customHeight="1" x14ac:dyDescent="0.3">
      <c r="A7" s="1"/>
      <c r="B7" s="9" t="s">
        <v>69</v>
      </c>
      <c r="C7" s="115"/>
      <c r="D7" s="115"/>
      <c r="E7" s="10"/>
      <c r="F7" s="10"/>
      <c r="G7" s="1"/>
      <c r="H7" s="1"/>
      <c r="I7" s="1"/>
      <c r="J7" s="1"/>
      <c r="K7" s="1"/>
      <c r="P7" s="8">
        <v>45323</v>
      </c>
      <c r="Q7" s="8">
        <v>45444</v>
      </c>
      <c r="R7" s="8">
        <v>45566</v>
      </c>
      <c r="S7" s="8">
        <v>45689</v>
      </c>
    </row>
    <row r="8" spans="1:19" ht="18" customHeight="1" x14ac:dyDescent="0.3">
      <c r="A8" s="1"/>
      <c r="B8" s="42" t="s">
        <v>70</v>
      </c>
      <c r="C8" s="116"/>
      <c r="D8" s="116"/>
      <c r="E8" s="11"/>
      <c r="F8" s="11"/>
      <c r="G8" s="1"/>
      <c r="H8" s="1"/>
      <c r="I8" s="1"/>
      <c r="J8" s="1"/>
      <c r="K8" s="1"/>
      <c r="P8" s="8">
        <v>45352</v>
      </c>
      <c r="Q8" s="8">
        <v>45474</v>
      </c>
      <c r="R8" s="8">
        <v>45597</v>
      </c>
      <c r="S8" s="8">
        <v>45717</v>
      </c>
    </row>
    <row r="9" spans="1:19" ht="18" customHeight="1" x14ac:dyDescent="0.3">
      <c r="A9" s="1"/>
      <c r="B9" s="9" t="s">
        <v>71</v>
      </c>
      <c r="C9" s="58"/>
      <c r="D9" s="58"/>
      <c r="E9" s="11"/>
      <c r="F9" s="11"/>
      <c r="G9" s="1"/>
      <c r="H9" s="1"/>
      <c r="I9" s="1"/>
      <c r="J9" s="1"/>
      <c r="K9" s="1"/>
      <c r="P9" s="8">
        <v>45383</v>
      </c>
      <c r="Q9" s="8">
        <v>45505</v>
      </c>
      <c r="R9" s="8">
        <v>45627</v>
      </c>
      <c r="S9" s="8">
        <v>45748</v>
      </c>
    </row>
    <row r="10" spans="1:19" ht="18" customHeight="1" x14ac:dyDescent="0.3">
      <c r="A10" s="1"/>
      <c r="B10" s="9"/>
      <c r="C10" s="11"/>
      <c r="D10" s="11"/>
      <c r="E10" s="11"/>
      <c r="F10" s="11"/>
      <c r="G10" s="1"/>
      <c r="H10" s="1"/>
      <c r="I10" s="1"/>
      <c r="J10" s="1"/>
      <c r="K10" s="1"/>
    </row>
    <row r="11" spans="1:19" ht="33" customHeight="1" x14ac:dyDescent="0.45">
      <c r="A11" s="1"/>
      <c r="B11" s="46" t="s">
        <v>72</v>
      </c>
      <c r="C11" s="136" t="s">
        <v>11</v>
      </c>
      <c r="D11" s="136"/>
      <c r="E11" s="56" t="s">
        <v>73</v>
      </c>
      <c r="F11" s="48">
        <v>2026</v>
      </c>
      <c r="G11" s="1"/>
      <c r="J11" s="1"/>
      <c r="K11" s="1"/>
    </row>
    <row r="12" spans="1:19" x14ac:dyDescent="0.3">
      <c r="A12" s="1"/>
      <c r="B12" s="1"/>
      <c r="C12" s="55"/>
      <c r="D12" s="1"/>
      <c r="G12" s="1"/>
      <c r="H12" s="1"/>
      <c r="I12" s="1"/>
      <c r="J12" s="1"/>
      <c r="K12" s="1"/>
    </row>
    <row r="13" spans="1:19" ht="23.25" customHeight="1" x14ac:dyDescent="0.3">
      <c r="A13" s="1"/>
      <c r="B13" s="1"/>
      <c r="C13" s="137" t="s">
        <v>74</v>
      </c>
      <c r="D13" s="138"/>
      <c r="E13" s="49" t="s">
        <v>75</v>
      </c>
      <c r="F13" s="1"/>
      <c r="G13" s="1"/>
      <c r="H13" s="1"/>
      <c r="I13" s="1"/>
      <c r="J13" s="1"/>
      <c r="K13" s="1"/>
    </row>
    <row r="14" spans="1:19" x14ac:dyDescent="0.3">
      <c r="A14" s="1"/>
      <c r="B14" s="1"/>
      <c r="C14" s="126">
        <v>46023</v>
      </c>
      <c r="D14" s="127"/>
      <c r="E14" s="14">
        <v>0</v>
      </c>
      <c r="F14" s="1"/>
      <c r="G14" s="1"/>
      <c r="H14" s="1"/>
      <c r="I14" s="1"/>
      <c r="J14" s="1"/>
      <c r="K14" s="1"/>
    </row>
    <row r="15" spans="1:19" x14ac:dyDescent="0.3">
      <c r="A15" s="1"/>
      <c r="B15" s="1"/>
      <c r="C15" s="126">
        <v>46054</v>
      </c>
      <c r="D15" s="127"/>
      <c r="E15" s="14">
        <v>0</v>
      </c>
      <c r="F15" s="1"/>
      <c r="G15" s="1"/>
      <c r="H15" s="1"/>
      <c r="I15" s="1"/>
      <c r="J15" s="1"/>
      <c r="K15" s="1"/>
    </row>
    <row r="16" spans="1:19" x14ac:dyDescent="0.3">
      <c r="A16" s="1"/>
      <c r="B16" s="1"/>
      <c r="C16" s="126">
        <v>46082</v>
      </c>
      <c r="D16" s="127"/>
      <c r="E16" s="14">
        <v>0</v>
      </c>
      <c r="F16" s="1"/>
      <c r="G16" s="1"/>
      <c r="H16" s="1"/>
      <c r="I16" s="1"/>
      <c r="J16" s="1"/>
      <c r="K16" s="1"/>
    </row>
    <row r="17" spans="1:11" x14ac:dyDescent="0.3">
      <c r="A17" s="1"/>
      <c r="B17" s="1"/>
      <c r="C17" s="126">
        <v>46113</v>
      </c>
      <c r="D17" s="127"/>
      <c r="E17" s="14">
        <v>0</v>
      </c>
      <c r="F17" s="1"/>
      <c r="G17" s="1"/>
      <c r="H17" s="1"/>
      <c r="I17" s="1"/>
      <c r="J17" s="1"/>
      <c r="K17" s="1"/>
    </row>
    <row r="18" spans="1:11" x14ac:dyDescent="0.3">
      <c r="A18" s="1"/>
      <c r="B18" s="1"/>
      <c r="C18" s="126">
        <v>46143</v>
      </c>
      <c r="D18" s="127"/>
      <c r="E18" s="14">
        <v>0</v>
      </c>
      <c r="F18" s="1"/>
      <c r="G18" s="1"/>
      <c r="H18" s="1"/>
      <c r="I18" s="1"/>
      <c r="J18" s="1"/>
      <c r="K18" s="1"/>
    </row>
    <row r="19" spans="1:11" x14ac:dyDescent="0.3">
      <c r="A19" s="1"/>
      <c r="B19" s="1"/>
      <c r="C19" s="126">
        <v>46174</v>
      </c>
      <c r="D19" s="127"/>
      <c r="E19" s="14">
        <v>0</v>
      </c>
      <c r="F19" s="1"/>
      <c r="G19" s="1"/>
      <c r="H19" s="1"/>
      <c r="I19" s="1"/>
      <c r="J19" s="1"/>
      <c r="K19" s="1"/>
    </row>
    <row r="20" spans="1:11" x14ac:dyDescent="0.3">
      <c r="A20" s="1"/>
      <c r="B20" s="1"/>
      <c r="C20" s="126">
        <v>46204</v>
      </c>
      <c r="D20" s="127"/>
      <c r="E20" s="14">
        <v>0</v>
      </c>
      <c r="F20" s="1"/>
      <c r="G20" s="1"/>
      <c r="H20" s="1"/>
      <c r="I20" s="1"/>
      <c r="J20" s="1"/>
      <c r="K20" s="1"/>
    </row>
    <row r="21" spans="1:11" x14ac:dyDescent="0.3">
      <c r="A21" s="1"/>
      <c r="B21" s="1"/>
      <c r="C21" s="126">
        <v>46235</v>
      </c>
      <c r="D21" s="127"/>
      <c r="E21" s="14">
        <v>0</v>
      </c>
      <c r="F21" s="1"/>
      <c r="G21" s="1"/>
      <c r="H21" s="1"/>
      <c r="I21" s="1"/>
      <c r="J21" s="1"/>
      <c r="K21" s="1"/>
    </row>
    <row r="22" spans="1:11" x14ac:dyDescent="0.3">
      <c r="A22" s="1"/>
      <c r="B22" s="1"/>
      <c r="C22" s="126">
        <v>46266</v>
      </c>
      <c r="D22" s="127"/>
      <c r="E22" s="14">
        <v>0</v>
      </c>
      <c r="F22" s="1"/>
      <c r="G22" s="1"/>
      <c r="H22" s="1"/>
      <c r="I22" s="1"/>
      <c r="J22" s="1"/>
      <c r="K22" s="1"/>
    </row>
    <row r="23" spans="1:11" x14ac:dyDescent="0.3">
      <c r="A23" s="1"/>
      <c r="B23" s="1"/>
      <c r="C23" s="126">
        <v>46296</v>
      </c>
      <c r="D23" s="127"/>
      <c r="E23" s="14">
        <v>0</v>
      </c>
      <c r="F23" s="1"/>
      <c r="G23" s="1"/>
      <c r="H23" s="1"/>
      <c r="I23" s="1"/>
      <c r="J23" s="1"/>
      <c r="K23" s="1"/>
    </row>
    <row r="24" spans="1:11" x14ac:dyDescent="0.3">
      <c r="A24" s="1"/>
      <c r="B24" s="1"/>
      <c r="C24" s="126">
        <v>46327</v>
      </c>
      <c r="D24" s="127"/>
      <c r="E24" s="14">
        <v>0</v>
      </c>
      <c r="F24" s="1"/>
      <c r="G24" s="1"/>
      <c r="H24" s="1"/>
      <c r="I24" s="1"/>
      <c r="J24" s="1"/>
      <c r="K24" s="1"/>
    </row>
    <row r="25" spans="1:11" x14ac:dyDescent="0.3">
      <c r="A25" s="1"/>
      <c r="B25" s="1"/>
      <c r="C25" s="126">
        <v>46357</v>
      </c>
      <c r="D25" s="127"/>
      <c r="E25" s="14">
        <v>0</v>
      </c>
      <c r="F25" s="1"/>
      <c r="G25" s="1"/>
      <c r="H25" s="1"/>
      <c r="I25" s="1"/>
      <c r="J25" s="1"/>
      <c r="K25" s="1"/>
    </row>
    <row r="26" spans="1:11" x14ac:dyDescent="0.3">
      <c r="A26" s="1"/>
      <c r="B26" s="1"/>
      <c r="C26" s="126">
        <v>46388</v>
      </c>
      <c r="D26" s="127"/>
      <c r="E26" s="14">
        <v>0</v>
      </c>
      <c r="F26" s="1"/>
      <c r="G26" s="1"/>
      <c r="H26" s="1"/>
      <c r="I26" s="1"/>
      <c r="J26" s="1"/>
      <c r="K26" s="1"/>
    </row>
    <row r="27" spans="1:11" x14ac:dyDescent="0.3">
      <c r="A27" s="1"/>
      <c r="B27" s="1"/>
      <c r="C27" s="126">
        <v>46419</v>
      </c>
      <c r="D27" s="127"/>
      <c r="E27" s="14">
        <v>0</v>
      </c>
      <c r="F27" s="1"/>
      <c r="G27" s="1"/>
      <c r="H27" s="1"/>
      <c r="I27" s="1"/>
      <c r="J27" s="1"/>
      <c r="K27" s="1"/>
    </row>
    <row r="28" spans="1:11" x14ac:dyDescent="0.3">
      <c r="A28" s="1"/>
      <c r="B28" s="1"/>
      <c r="C28" s="126">
        <v>46447</v>
      </c>
      <c r="D28" s="127"/>
      <c r="E28" s="14">
        <v>0</v>
      </c>
      <c r="F28" s="1"/>
      <c r="G28" s="1"/>
      <c r="H28" s="1"/>
      <c r="I28" s="1"/>
      <c r="J28" s="1"/>
      <c r="K28" s="1"/>
    </row>
    <row r="29" spans="1:11" x14ac:dyDescent="0.3">
      <c r="A29" s="1"/>
      <c r="B29" s="1"/>
      <c r="C29" s="126">
        <v>46478</v>
      </c>
      <c r="D29" s="127"/>
      <c r="E29" s="14">
        <v>0</v>
      </c>
      <c r="F29" s="1"/>
      <c r="G29" s="1"/>
      <c r="H29" s="1"/>
      <c r="I29" s="1"/>
      <c r="J29" s="1"/>
      <c r="K29" s="1"/>
    </row>
    <row r="30" spans="1:11" ht="19.5" x14ac:dyDescent="0.3">
      <c r="A30" s="1"/>
      <c r="B30" s="1"/>
      <c r="C30" s="139" t="s">
        <v>76</v>
      </c>
      <c r="D30" s="140"/>
      <c r="E30" s="109">
        <f>SUM(E14:E29)</f>
        <v>0</v>
      </c>
      <c r="F30" s="1"/>
      <c r="G30" s="1"/>
      <c r="H30" s="1"/>
      <c r="I30" s="1"/>
      <c r="J30" s="1"/>
      <c r="K30" s="1"/>
    </row>
    <row r="31" spans="1:11" ht="40.5" customHeight="1" x14ac:dyDescent="0.3">
      <c r="A31" s="1"/>
      <c r="B31" s="133" t="s">
        <v>77</v>
      </c>
      <c r="C31" s="133"/>
      <c r="D31" s="133"/>
      <c r="E31" s="133"/>
      <c r="F31" s="133"/>
      <c r="G31" s="1"/>
      <c r="H31" s="1"/>
      <c r="I31" s="1"/>
      <c r="J31" s="1"/>
      <c r="K31" s="1"/>
    </row>
    <row r="32" spans="1:1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sheetProtection algorithmName="SHA-512" hashValue="2Xmucqb11lZCzjLncMOnIRhdWPZx5oY6b6uxBMigYIX5KetrF/7oJlG5DC1vO7kRuAPMxcBqQ8/FdIGf7ptYDQ==" saltValue="IXZ2U0grgzxsfKHfvUNwcQ==" spinCount="100000" sheet="1" scenarios="1" formatCells="0"/>
  <mergeCells count="20">
    <mergeCell ref="C30:D30"/>
    <mergeCell ref="B31:F31"/>
    <mergeCell ref="C24:D24"/>
    <mergeCell ref="C25:D25"/>
    <mergeCell ref="C26:D26"/>
    <mergeCell ref="C27:D27"/>
    <mergeCell ref="C28:D28"/>
    <mergeCell ref="C29:D29"/>
    <mergeCell ref="C23:D23"/>
    <mergeCell ref="C11:D1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5AE74AD-D20B-4827-A303-4EE87210F5F7}">
          <x14:formula1>
            <xm:f>Hoja1!$E$2:$E$33</xm:f>
          </x14:formula1>
          <xm:sqref>C11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086AB-3D74-4DE0-B1D0-CB4C6DF743BE}">
  <sheetPr>
    <tabColor rgb="FFBC945A"/>
    <pageSetUpPr fitToPage="1"/>
  </sheetPr>
  <dimension ref="A1:AC23"/>
  <sheetViews>
    <sheetView showGridLines="0" zoomScaleNormal="100" zoomScaleSheetLayoutView="70" workbookViewId="0">
      <selection activeCell="I13" sqref="I13"/>
    </sheetView>
  </sheetViews>
  <sheetFormatPr baseColWidth="10" defaultColWidth="11.42578125" defaultRowHeight="16.5" x14ac:dyDescent="0.3"/>
  <cols>
    <col min="1" max="1" width="14.28515625" style="2" customWidth="1"/>
    <col min="2" max="2" width="12.85546875" style="2" customWidth="1"/>
    <col min="3" max="3" width="28.42578125" style="2" customWidth="1"/>
    <col min="4" max="4" width="37.140625" style="2" customWidth="1"/>
    <col min="5" max="5" width="39.140625" style="2" customWidth="1"/>
    <col min="6" max="6" width="37.7109375" style="2" customWidth="1"/>
    <col min="7" max="7" width="20.28515625" style="2" customWidth="1"/>
    <col min="8" max="8" width="21.85546875" style="2" customWidth="1"/>
    <col min="9" max="9" width="26.42578125" style="17" bestFit="1" customWidth="1"/>
    <col min="10" max="10" width="3.7109375" style="2" customWidth="1"/>
    <col min="11" max="11" width="11.42578125" style="2"/>
    <col min="12" max="14" width="0" style="2" hidden="1" customWidth="1"/>
    <col min="15" max="16384" width="11.42578125" style="2"/>
  </cols>
  <sheetData>
    <row r="1" spans="1:29" ht="18" customHeight="1" x14ac:dyDescent="0.45">
      <c r="A1" s="3"/>
      <c r="B1" s="3"/>
      <c r="C1" s="4"/>
      <c r="D1" s="5"/>
      <c r="E1" s="5"/>
      <c r="F1" s="5"/>
      <c r="G1" s="5"/>
      <c r="H1" s="5"/>
      <c r="I1" s="19"/>
    </row>
    <row r="2" spans="1:29" ht="18" customHeight="1" x14ac:dyDescent="0.45">
      <c r="A2" s="3"/>
      <c r="B2" s="3"/>
      <c r="C2" s="6"/>
      <c r="D2" s="5"/>
      <c r="E2" s="5"/>
      <c r="F2" s="5"/>
      <c r="G2" s="5"/>
      <c r="H2" s="5"/>
      <c r="I2" s="19"/>
      <c r="AA2" s="2" t="s">
        <v>78</v>
      </c>
      <c r="AB2" s="2" t="s">
        <v>79</v>
      </c>
      <c r="AC2" s="2" t="s">
        <v>80</v>
      </c>
    </row>
    <row r="3" spans="1:29" ht="18" customHeight="1" x14ac:dyDescent="0.45">
      <c r="A3" s="3"/>
      <c r="B3" s="3"/>
      <c r="C3" s="7"/>
      <c r="D3" s="5"/>
      <c r="E3" s="5"/>
      <c r="F3" s="5"/>
      <c r="G3" s="5"/>
      <c r="H3" s="5"/>
      <c r="I3" s="19"/>
      <c r="AA3" s="8">
        <v>43831</v>
      </c>
      <c r="AB3" s="8">
        <v>43952</v>
      </c>
      <c r="AC3" s="8">
        <v>44075</v>
      </c>
    </row>
    <row r="4" spans="1:29" ht="18" customHeight="1" x14ac:dyDescent="0.45">
      <c r="A4" s="3"/>
      <c r="B4" s="3"/>
      <c r="C4" s="7"/>
      <c r="D4" s="5"/>
      <c r="E4" s="5"/>
      <c r="F4" s="5"/>
      <c r="G4" s="5"/>
      <c r="H4" s="5"/>
      <c r="I4" s="19"/>
      <c r="AA4" s="8"/>
      <c r="AB4" s="8"/>
      <c r="AC4" s="8"/>
    </row>
    <row r="5" spans="1:29" ht="24" customHeight="1" x14ac:dyDescent="0.55000000000000004">
      <c r="A5" s="54" t="s">
        <v>68</v>
      </c>
      <c r="B5" s="54"/>
      <c r="C5" s="7"/>
      <c r="D5" s="5"/>
      <c r="E5" s="5"/>
      <c r="F5" s="5"/>
      <c r="G5" s="5"/>
      <c r="H5" s="5"/>
      <c r="I5" s="19"/>
      <c r="AA5" s="8"/>
      <c r="AB5" s="8"/>
      <c r="AC5" s="8"/>
    </row>
    <row r="6" spans="1:29" ht="18" customHeight="1" x14ac:dyDescent="0.45">
      <c r="A6" s="9" t="s">
        <v>69</v>
      </c>
      <c r="B6" s="9"/>
      <c r="C6" s="10"/>
      <c r="D6" s="10"/>
      <c r="E6" s="10"/>
      <c r="F6" s="20"/>
      <c r="G6" s="3"/>
      <c r="H6" s="21"/>
      <c r="I6" s="22"/>
      <c r="AA6" s="8">
        <v>43862</v>
      </c>
      <c r="AB6" s="8">
        <v>43983</v>
      </c>
      <c r="AC6" s="8">
        <v>44105</v>
      </c>
    </row>
    <row r="7" spans="1:29" ht="18" customHeight="1" x14ac:dyDescent="0.45">
      <c r="A7" s="42" t="s">
        <v>70</v>
      </c>
      <c r="B7" s="42"/>
      <c r="C7" s="43"/>
      <c r="D7" s="43"/>
      <c r="E7" s="11"/>
      <c r="F7" s="20"/>
      <c r="G7" s="3"/>
      <c r="H7" s="21"/>
      <c r="I7" s="22"/>
      <c r="AA7" s="8">
        <v>43891</v>
      </c>
      <c r="AB7" s="8">
        <v>44013</v>
      </c>
      <c r="AC7" s="8">
        <v>44136</v>
      </c>
    </row>
    <row r="8" spans="1:29" ht="18" customHeight="1" x14ac:dyDescent="0.45">
      <c r="A8" s="9" t="s">
        <v>71</v>
      </c>
      <c r="B8" s="9"/>
      <c r="C8" s="11"/>
      <c r="D8" s="11"/>
      <c r="E8" s="11"/>
      <c r="F8" s="11"/>
      <c r="G8" s="11"/>
      <c r="H8" s="44" t="s">
        <v>73</v>
      </c>
      <c r="I8" s="48">
        <v>2026</v>
      </c>
      <c r="AA8" s="8">
        <v>43922</v>
      </c>
      <c r="AB8" s="8">
        <v>44044</v>
      </c>
      <c r="AC8" s="8">
        <v>44166</v>
      </c>
    </row>
    <row r="9" spans="1:29" ht="18" customHeight="1" x14ac:dyDescent="0.3">
      <c r="A9" s="9"/>
      <c r="B9" s="9"/>
      <c r="C9" s="11"/>
      <c r="D9" s="11"/>
      <c r="E9" s="23"/>
      <c r="F9" s="11"/>
      <c r="G9" s="11"/>
      <c r="H9" s="58"/>
      <c r="I9" s="58"/>
    </row>
    <row r="10" spans="1:29" ht="18" customHeight="1" x14ac:dyDescent="0.45">
      <c r="A10" s="141" t="s">
        <v>72</v>
      </c>
      <c r="B10" s="141"/>
      <c r="C10" s="136" t="str">
        <f>'22301 Partida-Acumulado'!C11:D11</f>
        <v>Colima</v>
      </c>
      <c r="D10" s="136"/>
      <c r="F10" s="13"/>
      <c r="G10" s="11"/>
      <c r="H10" s="44" t="s">
        <v>81</v>
      </c>
      <c r="I10" s="70" t="s">
        <v>82</v>
      </c>
    </row>
    <row r="11" spans="1:29" ht="18" customHeight="1" x14ac:dyDescent="0.3">
      <c r="A11" s="1"/>
      <c r="B11" s="1"/>
      <c r="C11" s="1"/>
      <c r="D11" s="1"/>
      <c r="E11" s="1"/>
      <c r="F11" s="1"/>
      <c r="G11" s="1"/>
      <c r="H11" s="1"/>
      <c r="I11" s="23"/>
    </row>
    <row r="12" spans="1:29" ht="39" x14ac:dyDescent="0.3">
      <c r="A12" s="49" t="s">
        <v>74</v>
      </c>
      <c r="B12" s="49" t="s">
        <v>83</v>
      </c>
      <c r="C12" s="49" t="s">
        <v>84</v>
      </c>
      <c r="D12" s="49" t="s">
        <v>85</v>
      </c>
      <c r="E12" s="49" t="s">
        <v>86</v>
      </c>
      <c r="F12" s="49" t="s">
        <v>87</v>
      </c>
      <c r="G12" s="49" t="s">
        <v>88</v>
      </c>
      <c r="H12" s="49" t="s">
        <v>89</v>
      </c>
      <c r="I12" s="49" t="s">
        <v>90</v>
      </c>
      <c r="M12" s="41" t="s">
        <v>82</v>
      </c>
    </row>
    <row r="13" spans="1:29" ht="15.95" customHeight="1" x14ac:dyDescent="0.3">
      <c r="A13" s="60"/>
      <c r="B13" s="60"/>
      <c r="C13" s="60"/>
      <c r="D13" s="60"/>
      <c r="E13" s="60"/>
      <c r="F13" s="60"/>
      <c r="G13" s="117"/>
      <c r="H13" s="61"/>
      <c r="I13" s="107"/>
      <c r="M13" s="41" t="s">
        <v>91</v>
      </c>
    </row>
    <row r="14" spans="1:29" ht="15.95" customHeight="1" x14ac:dyDescent="0.3">
      <c r="A14" s="60"/>
      <c r="B14" s="60"/>
      <c r="C14" s="60"/>
      <c r="D14" s="60"/>
      <c r="E14" s="60"/>
      <c r="F14" s="60"/>
      <c r="G14" s="117"/>
      <c r="H14" s="61"/>
      <c r="I14" s="107"/>
      <c r="M14" s="41" t="s">
        <v>92</v>
      </c>
    </row>
    <row r="15" spans="1:29" ht="15.95" customHeight="1" x14ac:dyDescent="0.3">
      <c r="A15" s="60"/>
      <c r="B15" s="60"/>
      <c r="C15" s="60"/>
      <c r="D15" s="60"/>
      <c r="E15" s="60"/>
      <c r="F15" s="60"/>
      <c r="G15" s="117"/>
      <c r="H15" s="61"/>
      <c r="I15" s="107"/>
    </row>
    <row r="16" spans="1:29" ht="15.95" customHeight="1" x14ac:dyDescent="0.3">
      <c r="A16" s="62"/>
      <c r="B16" s="62"/>
      <c r="C16" s="60"/>
      <c r="D16" s="60"/>
      <c r="E16" s="60"/>
      <c r="F16" s="60"/>
      <c r="G16" s="117"/>
      <c r="H16" s="61"/>
      <c r="I16" s="107"/>
    </row>
    <row r="17" spans="1:9" ht="15.95" customHeight="1" x14ac:dyDescent="0.3">
      <c r="A17" s="60"/>
      <c r="B17" s="60"/>
      <c r="C17" s="60"/>
      <c r="D17" s="60"/>
      <c r="E17" s="60"/>
      <c r="F17" s="60"/>
      <c r="G17" s="117"/>
      <c r="H17" s="61"/>
      <c r="I17" s="107"/>
    </row>
    <row r="18" spans="1:9" ht="15.95" customHeight="1" x14ac:dyDescent="0.3">
      <c r="A18" s="60"/>
      <c r="B18" s="60"/>
      <c r="C18" s="60"/>
      <c r="D18" s="60"/>
      <c r="E18" s="60"/>
      <c r="F18" s="60"/>
      <c r="G18" s="117"/>
      <c r="H18" s="61"/>
      <c r="I18" s="107"/>
    </row>
    <row r="19" spans="1:9" ht="15.95" customHeight="1" x14ac:dyDescent="0.3">
      <c r="A19" s="118"/>
      <c r="B19" s="118"/>
      <c r="C19" s="118"/>
      <c r="D19" s="118"/>
      <c r="E19" s="118"/>
      <c r="F19" s="60"/>
      <c r="G19" s="117"/>
      <c r="H19" s="61"/>
      <c r="I19" s="107"/>
    </row>
    <row r="20" spans="1:9" ht="39" customHeight="1" x14ac:dyDescent="0.35">
      <c r="A20" s="142" t="s">
        <v>77</v>
      </c>
      <c r="B20" s="142"/>
      <c r="C20" s="142"/>
      <c r="D20" s="142"/>
      <c r="E20" s="143"/>
      <c r="F20" s="63" t="s">
        <v>90</v>
      </c>
      <c r="G20" s="119">
        <f>SUM(G13:G19)</f>
        <v>0</v>
      </c>
      <c r="H20" s="1"/>
      <c r="I20" s="110">
        <f>SUM(I13:I19)</f>
        <v>0</v>
      </c>
    </row>
    <row r="21" spans="1:9" ht="26.25" customHeight="1" x14ac:dyDescent="0.3">
      <c r="A21" s="144"/>
      <c r="B21" s="144"/>
      <c r="C21" s="144"/>
      <c r="D21" s="144"/>
      <c r="E21" s="144"/>
      <c r="F21" s="144"/>
      <c r="G21" s="144"/>
      <c r="H21" s="144"/>
      <c r="I21" s="144"/>
    </row>
    <row r="22" spans="1:9" ht="41.1" customHeight="1" x14ac:dyDescent="0.3">
      <c r="A22" s="34"/>
      <c r="B22" s="34"/>
      <c r="C22" s="34"/>
      <c r="D22" s="34"/>
      <c r="E22" s="34"/>
      <c r="F22" s="34"/>
      <c r="G22" s="34"/>
      <c r="H22" s="34"/>
      <c r="I22" s="34"/>
    </row>
    <row r="23" spans="1:9" ht="41.1" customHeight="1" x14ac:dyDescent="0.3">
      <c r="A23" s="34"/>
      <c r="B23" s="34"/>
      <c r="C23" s="34"/>
      <c r="D23" s="34"/>
      <c r="E23" s="34"/>
      <c r="F23" s="34"/>
      <c r="G23" s="34"/>
      <c r="H23" s="34"/>
      <c r="I23" s="34"/>
    </row>
  </sheetData>
  <sheetProtection algorithmName="SHA-512" hashValue="Vpwsz0/T9rfe5vH4fcG6imqTllICQpapTd957uXnJyQJXngqblVJc0iR8Jbz7CVP41F4NhCV1PnDP5dqkGiq3Q==" saltValue="4KIc4gNP+A/r24J6P73neA==" spinCount="100000" sheet="1" scenarios="1" formatCells="0" insertRows="0"/>
  <mergeCells count="4">
    <mergeCell ref="A10:B10"/>
    <mergeCell ref="C10:D10"/>
    <mergeCell ref="A20:E20"/>
    <mergeCell ref="A21:I21"/>
  </mergeCells>
  <dataValidations count="1">
    <dataValidation type="list" allowBlank="1" showInputMessage="1" showErrorMessage="1" sqref="I10" xr:uid="{A3D48EA3-16FB-4DDA-93F7-B7B52E5DB1D2}">
      <formula1>$M$12:$M$14</formula1>
    </dataValidation>
  </dataValidations>
  <pageMargins left="0.7" right="0.7" top="0.75" bottom="0.75" header="0.3" footer="0.3"/>
  <pageSetup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DD9E0-C94D-4E82-A896-2C371AF442FF}">
  <sheetPr>
    <tabColor rgb="FF691C32"/>
  </sheetPr>
  <dimension ref="B4:Y33"/>
  <sheetViews>
    <sheetView showGridLines="0" topLeftCell="A25" zoomScale="85" zoomScaleNormal="85" zoomScaleSheetLayoutView="93" workbookViewId="0">
      <selection activeCell="G31" sqref="G31"/>
    </sheetView>
  </sheetViews>
  <sheetFormatPr baseColWidth="10" defaultColWidth="11.42578125" defaultRowHeight="16.5" x14ac:dyDescent="0.3"/>
  <cols>
    <col min="1" max="1" width="5.7109375" style="2" customWidth="1"/>
    <col min="2" max="2" width="24.28515625" style="2" customWidth="1"/>
    <col min="3" max="3" width="16.28515625" style="2" customWidth="1"/>
    <col min="4" max="4" width="21.140625" style="2" customWidth="1"/>
    <col min="5" max="5" width="27.140625" style="2" customWidth="1"/>
    <col min="6" max="6" width="24.42578125" style="2" customWidth="1"/>
    <col min="7" max="16384" width="11.42578125" style="2"/>
  </cols>
  <sheetData>
    <row r="4" spans="2:25" ht="20.25" x14ac:dyDescent="0.45">
      <c r="B4" s="97"/>
      <c r="C4" s="5"/>
      <c r="D4" s="5"/>
      <c r="E4" s="1"/>
      <c r="F4" s="1"/>
      <c r="G4" s="1"/>
      <c r="H4" s="1"/>
      <c r="I4" s="1"/>
      <c r="J4" s="1"/>
      <c r="K4" s="1"/>
    </row>
    <row r="5" spans="2:25" ht="20.25" x14ac:dyDescent="0.45">
      <c r="B5" s="97"/>
      <c r="C5" s="5"/>
      <c r="D5" s="5"/>
      <c r="E5" s="1"/>
      <c r="F5" s="1"/>
      <c r="G5" s="1"/>
      <c r="H5" s="1"/>
      <c r="I5" s="1"/>
      <c r="J5" s="1"/>
      <c r="K5" s="1"/>
    </row>
    <row r="6" spans="2:25" ht="20.25" x14ac:dyDescent="0.45">
      <c r="B6" s="97"/>
      <c r="C6" s="5"/>
      <c r="D6" s="5"/>
      <c r="E6" s="1"/>
      <c r="F6" s="1"/>
      <c r="G6" s="1"/>
      <c r="H6" s="1"/>
      <c r="I6" s="1"/>
      <c r="J6" s="1"/>
      <c r="K6" s="1"/>
      <c r="V6" s="8"/>
      <c r="W6" s="8"/>
      <c r="X6" s="8"/>
      <c r="Y6" s="8"/>
    </row>
    <row r="7" spans="2:25" ht="24" x14ac:dyDescent="0.55000000000000004">
      <c r="B7" s="54" t="s">
        <v>68</v>
      </c>
      <c r="C7" s="5"/>
      <c r="D7" s="5"/>
      <c r="E7" s="1"/>
      <c r="F7" s="1"/>
      <c r="G7" s="1"/>
      <c r="H7" s="1"/>
      <c r="I7" s="1"/>
      <c r="J7" s="1"/>
      <c r="K7" s="1"/>
      <c r="V7" s="8"/>
      <c r="W7" s="8"/>
      <c r="X7" s="8"/>
      <c r="Y7" s="8"/>
    </row>
    <row r="8" spans="2:25" ht="20.25" x14ac:dyDescent="0.35">
      <c r="B8" s="9" t="s">
        <v>69</v>
      </c>
      <c r="C8" s="10"/>
      <c r="D8" s="10"/>
      <c r="E8" s="88"/>
      <c r="F8" s="88"/>
      <c r="G8" s="1"/>
      <c r="H8" s="1"/>
      <c r="I8" s="1"/>
      <c r="J8" s="1"/>
      <c r="K8" s="1"/>
      <c r="V8" s="8"/>
      <c r="W8" s="8"/>
      <c r="X8" s="8"/>
      <c r="Y8" s="8"/>
    </row>
    <row r="9" spans="2:25" ht="20.25" x14ac:dyDescent="0.35">
      <c r="B9" s="42" t="s">
        <v>93</v>
      </c>
      <c r="C9" s="43"/>
      <c r="D9" s="43"/>
      <c r="E9" s="98"/>
      <c r="F9" s="88"/>
      <c r="G9" s="1"/>
      <c r="H9" s="1"/>
      <c r="I9" s="1"/>
      <c r="J9" s="1"/>
      <c r="K9" s="1"/>
      <c r="V9" s="8"/>
      <c r="W9" s="8"/>
      <c r="X9" s="8"/>
      <c r="Y9" s="8"/>
    </row>
    <row r="10" spans="2:25" ht="20.25" x14ac:dyDescent="0.35">
      <c r="B10" s="9" t="s">
        <v>94</v>
      </c>
      <c r="C10" s="11"/>
      <c r="D10" s="11"/>
      <c r="E10" s="88"/>
      <c r="F10" s="88"/>
      <c r="G10" s="1"/>
      <c r="H10" s="1"/>
      <c r="I10" s="1"/>
      <c r="J10" s="1"/>
      <c r="K10" s="1"/>
      <c r="V10" s="8"/>
      <c r="W10" s="8"/>
      <c r="X10" s="8"/>
      <c r="Y10" s="8"/>
    </row>
    <row r="11" spans="2:25" ht="20.25" x14ac:dyDescent="0.35">
      <c r="B11" s="11"/>
      <c r="C11" s="11"/>
      <c r="D11" s="11"/>
      <c r="E11" s="88"/>
      <c r="F11" s="88"/>
      <c r="G11" s="1"/>
      <c r="H11" s="1"/>
      <c r="I11" s="1"/>
      <c r="J11" s="1"/>
      <c r="K11" s="1"/>
    </row>
    <row r="12" spans="2:25" ht="19.5" x14ac:dyDescent="0.45">
      <c r="B12" s="46" t="s">
        <v>72</v>
      </c>
      <c r="C12" s="145" t="s">
        <v>11</v>
      </c>
      <c r="D12" s="145"/>
      <c r="E12" s="56" t="s">
        <v>73</v>
      </c>
      <c r="F12" s="48">
        <v>2026</v>
      </c>
      <c r="G12" s="1"/>
      <c r="H12" s="1"/>
      <c r="I12" s="1"/>
      <c r="J12" s="1"/>
      <c r="K12" s="1"/>
    </row>
    <row r="13" spans="2:25" x14ac:dyDescent="0.3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2:25" ht="23.25" customHeight="1" x14ac:dyDescent="0.3">
      <c r="B14" s="1"/>
      <c r="C14" s="129" t="s">
        <v>74</v>
      </c>
      <c r="D14" s="130"/>
      <c r="E14" s="35" t="s">
        <v>75</v>
      </c>
      <c r="F14" s="1"/>
      <c r="G14" s="1"/>
      <c r="H14" s="1"/>
      <c r="I14" s="1"/>
      <c r="J14" s="1"/>
      <c r="K14" s="1"/>
    </row>
    <row r="15" spans="2:25" x14ac:dyDescent="0.3">
      <c r="B15" s="1"/>
      <c r="C15" s="126">
        <v>46023</v>
      </c>
      <c r="D15" s="127"/>
      <c r="E15" s="14">
        <v>0</v>
      </c>
      <c r="F15" s="1"/>
      <c r="G15" s="1"/>
      <c r="H15" s="1"/>
      <c r="I15" s="1"/>
      <c r="J15" s="1"/>
      <c r="K15" s="1"/>
    </row>
    <row r="16" spans="2:25" x14ac:dyDescent="0.3">
      <c r="B16" s="1"/>
      <c r="C16" s="126">
        <v>46054</v>
      </c>
      <c r="D16" s="127" t="e">
        <f>#REF!</f>
        <v>#REF!</v>
      </c>
      <c r="E16" s="14">
        <v>0</v>
      </c>
      <c r="F16" s="1"/>
      <c r="G16" s="1"/>
      <c r="H16" s="1"/>
      <c r="I16" s="1"/>
      <c r="J16" s="1"/>
      <c r="K16" s="1"/>
    </row>
    <row r="17" spans="2:11" x14ac:dyDescent="0.3">
      <c r="B17" s="1"/>
      <c r="C17" s="126">
        <v>46082</v>
      </c>
      <c r="D17" s="127"/>
      <c r="E17" s="14">
        <v>0</v>
      </c>
      <c r="F17" s="1"/>
      <c r="G17" s="1"/>
      <c r="H17" s="1"/>
      <c r="I17" s="1"/>
      <c r="J17" s="1"/>
      <c r="K17" s="1"/>
    </row>
    <row r="18" spans="2:11" x14ac:dyDescent="0.3">
      <c r="B18" s="1"/>
      <c r="C18" s="126">
        <v>46113</v>
      </c>
      <c r="D18" s="127"/>
      <c r="E18" s="14">
        <v>0</v>
      </c>
      <c r="F18" s="1"/>
      <c r="G18" s="1"/>
      <c r="H18" s="1"/>
      <c r="I18" s="1"/>
      <c r="J18" s="1"/>
      <c r="K18" s="1"/>
    </row>
    <row r="19" spans="2:11" x14ac:dyDescent="0.3">
      <c r="B19" s="1"/>
      <c r="C19" s="126">
        <v>46143</v>
      </c>
      <c r="D19" s="127" t="e">
        <f>#REF!</f>
        <v>#REF!</v>
      </c>
      <c r="E19" s="14">
        <v>0</v>
      </c>
      <c r="F19" s="1"/>
      <c r="G19" s="1"/>
      <c r="H19" s="1"/>
      <c r="I19" s="1"/>
      <c r="J19" s="1"/>
      <c r="K19" s="1"/>
    </row>
    <row r="20" spans="2:11" x14ac:dyDescent="0.3">
      <c r="B20" s="1"/>
      <c r="C20" s="126">
        <v>46174</v>
      </c>
      <c r="D20" s="127"/>
      <c r="E20" s="14">
        <v>0</v>
      </c>
      <c r="F20" s="1"/>
      <c r="G20" s="1"/>
      <c r="H20" s="1"/>
      <c r="I20" s="1"/>
      <c r="J20" s="1"/>
      <c r="K20" s="1"/>
    </row>
    <row r="21" spans="2:11" x14ac:dyDescent="0.3">
      <c r="B21" s="1"/>
      <c r="C21" s="126">
        <v>46204</v>
      </c>
      <c r="D21" s="127"/>
      <c r="E21" s="14">
        <v>0</v>
      </c>
      <c r="F21" s="1"/>
      <c r="G21" s="1"/>
      <c r="H21" s="1"/>
      <c r="I21" s="1"/>
      <c r="J21" s="1"/>
      <c r="K21" s="1"/>
    </row>
    <row r="22" spans="2:11" x14ac:dyDescent="0.3">
      <c r="B22" s="1"/>
      <c r="C22" s="126">
        <v>46235</v>
      </c>
      <c r="D22" s="127" t="e">
        <f>#REF!</f>
        <v>#REF!</v>
      </c>
      <c r="E22" s="14">
        <v>0</v>
      </c>
      <c r="F22" s="1"/>
      <c r="G22" s="1"/>
      <c r="H22" s="1"/>
      <c r="I22" s="1"/>
      <c r="J22" s="1"/>
      <c r="K22" s="1"/>
    </row>
    <row r="23" spans="2:11" x14ac:dyDescent="0.3">
      <c r="B23" s="1"/>
      <c r="C23" s="126">
        <v>46266</v>
      </c>
      <c r="D23" s="127"/>
      <c r="E23" s="14">
        <v>0</v>
      </c>
      <c r="F23" s="1"/>
      <c r="G23" s="1"/>
      <c r="H23" s="1"/>
      <c r="I23" s="1"/>
      <c r="J23" s="1"/>
      <c r="K23" s="1"/>
    </row>
    <row r="24" spans="2:11" x14ac:dyDescent="0.3">
      <c r="B24" s="1"/>
      <c r="C24" s="126">
        <v>46296</v>
      </c>
      <c r="D24" s="127"/>
      <c r="E24" s="14">
        <v>0</v>
      </c>
      <c r="F24" s="1"/>
      <c r="G24" s="1"/>
      <c r="H24" s="1"/>
      <c r="I24" s="1"/>
      <c r="J24" s="1"/>
      <c r="K24" s="1"/>
    </row>
    <row r="25" spans="2:11" x14ac:dyDescent="0.3">
      <c r="B25" s="1"/>
      <c r="C25" s="126">
        <v>46327</v>
      </c>
      <c r="D25" s="127" t="e">
        <f>#REF!</f>
        <v>#REF!</v>
      </c>
      <c r="E25" s="14">
        <v>0</v>
      </c>
      <c r="F25" s="1"/>
      <c r="G25" s="1"/>
      <c r="H25" s="1"/>
      <c r="I25" s="1"/>
      <c r="J25" s="1"/>
      <c r="K25" s="1"/>
    </row>
    <row r="26" spans="2:11" x14ac:dyDescent="0.3">
      <c r="B26" s="1"/>
      <c r="C26" s="126">
        <v>46357</v>
      </c>
      <c r="D26" s="127"/>
      <c r="E26" s="14">
        <v>0</v>
      </c>
      <c r="F26" s="1"/>
      <c r="G26" s="1"/>
      <c r="H26" s="1"/>
      <c r="I26" s="1"/>
      <c r="J26" s="1"/>
      <c r="K26" s="1"/>
    </row>
    <row r="27" spans="2:11" x14ac:dyDescent="0.3">
      <c r="B27" s="1"/>
      <c r="C27" s="126">
        <v>46388</v>
      </c>
      <c r="D27" s="127"/>
      <c r="E27" s="14">
        <v>0</v>
      </c>
      <c r="F27" s="1"/>
      <c r="G27" s="1"/>
      <c r="H27" s="1"/>
      <c r="I27" s="1"/>
      <c r="J27" s="1"/>
      <c r="K27" s="1"/>
    </row>
    <row r="28" spans="2:11" x14ac:dyDescent="0.3">
      <c r="B28" s="1"/>
      <c r="C28" s="126">
        <v>46419</v>
      </c>
      <c r="D28" s="127" t="e">
        <f>#REF!</f>
        <v>#REF!</v>
      </c>
      <c r="E28" s="14">
        <v>0</v>
      </c>
      <c r="F28" s="1"/>
      <c r="G28" s="1"/>
      <c r="H28" s="1"/>
      <c r="I28" s="1"/>
      <c r="J28" s="1"/>
      <c r="K28" s="1"/>
    </row>
    <row r="29" spans="2:11" x14ac:dyDescent="0.3">
      <c r="B29" s="1"/>
      <c r="C29" s="126">
        <v>46447</v>
      </c>
      <c r="D29" s="127"/>
      <c r="E29" s="14">
        <v>0</v>
      </c>
      <c r="F29" s="1"/>
      <c r="G29" s="1"/>
      <c r="H29" s="1"/>
      <c r="I29" s="1"/>
      <c r="J29" s="1"/>
      <c r="K29" s="1"/>
    </row>
    <row r="30" spans="2:11" x14ac:dyDescent="0.3">
      <c r="B30" s="1"/>
      <c r="C30" s="126">
        <v>46478</v>
      </c>
      <c r="D30" s="127"/>
      <c r="E30" s="14">
        <v>0</v>
      </c>
      <c r="F30" s="1"/>
      <c r="G30" s="1"/>
      <c r="H30" s="1"/>
      <c r="I30" s="1"/>
      <c r="J30" s="1"/>
      <c r="K30" s="1"/>
    </row>
    <row r="31" spans="2:11" ht="24" x14ac:dyDescent="0.3">
      <c r="B31" s="1"/>
      <c r="C31" s="131" t="s">
        <v>76</v>
      </c>
      <c r="D31" s="132"/>
      <c r="E31" s="36">
        <f>SUM(E15:E30)</f>
        <v>0</v>
      </c>
      <c r="F31" s="1"/>
      <c r="G31" s="1"/>
      <c r="H31" s="1"/>
      <c r="I31" s="1"/>
      <c r="J31" s="1"/>
      <c r="K31" s="1"/>
    </row>
    <row r="32" spans="2:11" ht="51" customHeight="1" x14ac:dyDescent="0.35">
      <c r="B32" s="146" t="s">
        <v>77</v>
      </c>
      <c r="C32" s="146"/>
      <c r="D32" s="146"/>
      <c r="E32" s="146"/>
      <c r="F32" s="146"/>
      <c r="G32" s="1"/>
      <c r="H32" s="1"/>
      <c r="I32" s="1"/>
      <c r="J32" s="1"/>
      <c r="K32" s="1"/>
    </row>
    <row r="33" spans="2:11" x14ac:dyDescent="0.3"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sheetProtection algorithmName="SHA-512" hashValue="Oa8radWyAmWM8VWQkgZa6wW38/S6hTLqw7zShIy0iBynEZwodK4O9vkv8qAwUKXxS6J4vktLSrlaAOAFpwOcYA==" saltValue="Ar6MyBhnnFgjQDfi0XxQlA==" spinCount="100000" sheet="1" formatCells="0"/>
  <mergeCells count="20">
    <mergeCell ref="C31:D31"/>
    <mergeCell ref="B32:F32"/>
    <mergeCell ref="C25:D25"/>
    <mergeCell ref="C26:D26"/>
    <mergeCell ref="C27:D27"/>
    <mergeCell ref="C28:D28"/>
    <mergeCell ref="C29:D29"/>
    <mergeCell ref="C30:D30"/>
    <mergeCell ref="C24:D24"/>
    <mergeCell ref="C12:D12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</mergeCells>
  <pageMargins left="0.51181102362204722" right="0.51181102362204722" top="0.55118110236220474" bottom="0.35433070866141736" header="0.31496062992125984" footer="0.31496062992125984"/>
  <pageSetup scale="73" orientation="portrait" r:id="rId1"/>
  <colBreaks count="1" manualBreakCount="1">
    <brk id="9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B8C79A-1F8E-43D9-A573-8D7A27F82990}">
          <x14:formula1>
            <xm:f>Hoja1!$E$2:$E$33</xm:f>
          </x14:formula1>
          <xm:sqref>C12:D12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AD92B-9DCF-40FB-A7AE-D9299C896ED9}">
  <sheetPr>
    <tabColor rgb="FFBC945A"/>
    <pageSetUpPr fitToPage="1"/>
  </sheetPr>
  <dimension ref="A1:P30"/>
  <sheetViews>
    <sheetView showGridLines="0" zoomScale="85" zoomScaleNormal="85" zoomScaleSheetLayoutView="70" workbookViewId="0">
      <selection activeCell="H38" sqref="H38"/>
    </sheetView>
  </sheetViews>
  <sheetFormatPr baseColWidth="10" defaultColWidth="11.42578125" defaultRowHeight="16.5" x14ac:dyDescent="0.25"/>
  <cols>
    <col min="1" max="2" width="14.28515625" style="68" customWidth="1"/>
    <col min="3" max="3" width="28.42578125" style="68" customWidth="1"/>
    <col min="4" max="4" width="37.140625" style="68" customWidth="1"/>
    <col min="5" max="5" width="43.140625" style="68" customWidth="1"/>
    <col min="6" max="6" width="20.28515625" style="68" customWidth="1"/>
    <col min="7" max="7" width="21.85546875" style="68" customWidth="1"/>
    <col min="8" max="8" width="21.140625" style="17" customWidth="1"/>
    <col min="9" max="9" width="20.7109375" style="68" customWidth="1"/>
    <col min="10" max="10" width="27.85546875" style="68" customWidth="1"/>
    <col min="11" max="11" width="34.28515625" style="68" customWidth="1"/>
    <col min="12" max="12" width="2.28515625" style="68" customWidth="1"/>
    <col min="13" max="13" width="11.42578125" style="68"/>
    <col min="14" max="14" width="0" style="68" hidden="1" customWidth="1"/>
    <col min="15" max="15" width="11.42578125" style="68" hidden="1" customWidth="1"/>
    <col min="16" max="16384" width="11.42578125" style="68"/>
  </cols>
  <sheetData>
    <row r="1" spans="1:16" ht="24" x14ac:dyDescent="0.25">
      <c r="A1" s="97"/>
      <c r="B1" s="97"/>
      <c r="C1" s="99"/>
      <c r="D1" s="100"/>
      <c r="E1" s="100"/>
      <c r="F1" s="100"/>
      <c r="G1" s="100"/>
      <c r="H1" s="100"/>
      <c r="I1" s="100"/>
      <c r="J1" s="30"/>
      <c r="K1" s="30"/>
      <c r="L1" s="30"/>
      <c r="M1" s="30"/>
      <c r="N1" s="30"/>
      <c r="O1" s="30"/>
      <c r="P1" s="30"/>
    </row>
    <row r="2" spans="1:16" ht="18.75" customHeight="1" x14ac:dyDescent="0.25">
      <c r="A2" s="97"/>
      <c r="B2" s="97"/>
      <c r="C2" s="6"/>
      <c r="D2" s="100"/>
      <c r="E2" s="30"/>
      <c r="F2" s="100"/>
      <c r="G2" s="100"/>
      <c r="H2" s="100"/>
      <c r="I2" s="100"/>
      <c r="J2" s="30"/>
      <c r="K2" s="30"/>
      <c r="L2" s="30"/>
      <c r="M2" s="30"/>
      <c r="N2" s="30"/>
      <c r="O2" s="30"/>
      <c r="P2" s="30"/>
    </row>
    <row r="3" spans="1:16" ht="15.75" customHeight="1" x14ac:dyDescent="0.25">
      <c r="A3" s="97"/>
      <c r="B3" s="97"/>
      <c r="C3" s="7"/>
      <c r="D3" s="100"/>
      <c r="E3" s="30"/>
      <c r="F3" s="100"/>
      <c r="G3" s="100"/>
      <c r="H3" s="100"/>
      <c r="I3" s="100"/>
      <c r="J3" s="30"/>
      <c r="K3" s="30"/>
      <c r="L3" s="30"/>
      <c r="M3" s="30"/>
      <c r="N3" s="30"/>
      <c r="O3" s="30"/>
      <c r="P3" s="30"/>
    </row>
    <row r="4" spans="1:16" ht="20.25" x14ac:dyDescent="0.25">
      <c r="A4" s="97"/>
      <c r="B4" s="97"/>
      <c r="C4" s="7"/>
      <c r="D4" s="100"/>
      <c r="E4" s="30"/>
      <c r="F4" s="100"/>
      <c r="G4" s="100"/>
      <c r="H4" s="100"/>
      <c r="I4" s="100"/>
      <c r="J4" s="30"/>
      <c r="K4" s="30"/>
      <c r="L4" s="30"/>
      <c r="M4" s="30"/>
      <c r="N4" s="30"/>
      <c r="O4" s="30"/>
      <c r="P4" s="30"/>
    </row>
    <row r="5" spans="1:16" ht="24" x14ac:dyDescent="0.25">
      <c r="A5" s="101" t="s">
        <v>68</v>
      </c>
      <c r="B5" s="101"/>
      <c r="C5" s="7"/>
      <c r="D5" s="100"/>
      <c r="E5" s="30"/>
      <c r="F5" s="100"/>
      <c r="G5" s="100"/>
      <c r="H5" s="100"/>
      <c r="I5" s="100"/>
      <c r="J5" s="30"/>
      <c r="K5" s="30"/>
      <c r="L5" s="30"/>
      <c r="M5" s="30"/>
      <c r="N5" s="30"/>
      <c r="O5" s="30"/>
      <c r="P5" s="30"/>
    </row>
    <row r="6" spans="1:16" ht="20.25" x14ac:dyDescent="0.25">
      <c r="A6" s="9" t="s">
        <v>69</v>
      </c>
      <c r="B6" s="9"/>
      <c r="C6" s="10"/>
      <c r="D6" s="10"/>
      <c r="E6" s="30"/>
      <c r="F6" s="10"/>
      <c r="G6" s="97"/>
      <c r="H6" s="22"/>
      <c r="I6" s="22"/>
      <c r="J6" s="30"/>
      <c r="K6" s="30"/>
      <c r="L6" s="30"/>
      <c r="M6" s="30"/>
      <c r="N6" s="30"/>
      <c r="O6" s="30"/>
      <c r="P6" s="30"/>
    </row>
    <row r="7" spans="1:16" ht="20.25" x14ac:dyDescent="0.25">
      <c r="A7" s="42" t="s">
        <v>93</v>
      </c>
      <c r="B7" s="42"/>
      <c r="C7" s="43"/>
      <c r="D7" s="43"/>
      <c r="E7" s="11"/>
      <c r="F7" s="11"/>
      <c r="G7" s="97"/>
      <c r="H7" s="22"/>
      <c r="I7" s="22"/>
      <c r="J7" s="30"/>
      <c r="K7" s="30"/>
      <c r="L7" s="30"/>
      <c r="M7" s="30"/>
      <c r="N7" s="30"/>
      <c r="O7" s="41" t="s">
        <v>82</v>
      </c>
      <c r="P7" s="30"/>
    </row>
    <row r="8" spans="1:16" ht="20.25" x14ac:dyDescent="0.25">
      <c r="A8" s="9" t="s">
        <v>94</v>
      </c>
      <c r="B8" s="9"/>
      <c r="C8" s="11"/>
      <c r="D8" s="11"/>
      <c r="E8" s="11"/>
      <c r="F8" s="11"/>
      <c r="G8" s="11"/>
      <c r="H8" s="11"/>
      <c r="I8" s="11"/>
      <c r="J8" s="102" t="s">
        <v>73</v>
      </c>
      <c r="K8" s="48">
        <v>2026</v>
      </c>
      <c r="L8" s="30"/>
      <c r="M8" s="30"/>
      <c r="N8" s="30"/>
      <c r="O8" s="41" t="s">
        <v>91</v>
      </c>
      <c r="P8" s="30"/>
    </row>
    <row r="9" spans="1:16" ht="20.25" x14ac:dyDescent="0.25">
      <c r="A9" s="41"/>
      <c r="B9" s="41"/>
      <c r="C9" s="58"/>
      <c r="D9" s="58"/>
      <c r="E9" s="11"/>
      <c r="F9" s="11"/>
      <c r="G9" s="11"/>
      <c r="H9" s="11"/>
      <c r="I9" s="30"/>
      <c r="J9" s="30"/>
      <c r="K9" s="30"/>
      <c r="L9" s="30"/>
      <c r="M9" s="30"/>
      <c r="N9" s="30"/>
      <c r="O9" s="41" t="s">
        <v>92</v>
      </c>
      <c r="P9" s="30"/>
    </row>
    <row r="10" spans="1:16" ht="20.25" x14ac:dyDescent="0.45">
      <c r="A10" s="147" t="s">
        <v>72</v>
      </c>
      <c r="B10" s="147"/>
      <c r="C10" s="136" t="str">
        <f>'2400 Concepto-Acumulado'!C12:D12</f>
        <v>Colima</v>
      </c>
      <c r="D10" s="136"/>
      <c r="F10" s="30"/>
      <c r="G10" s="103"/>
      <c r="H10" s="11"/>
      <c r="I10" s="30"/>
      <c r="J10" s="44" t="s">
        <v>95</v>
      </c>
      <c r="K10" s="70" t="s">
        <v>92</v>
      </c>
      <c r="L10" s="30"/>
      <c r="M10" s="30"/>
      <c r="N10" s="30"/>
      <c r="O10" s="30"/>
      <c r="P10" s="30"/>
    </row>
    <row r="11" spans="1:16" x14ac:dyDescent="0.25">
      <c r="A11" s="30"/>
      <c r="B11" s="30"/>
      <c r="C11" s="30"/>
      <c r="D11" s="30"/>
      <c r="E11" s="30"/>
      <c r="F11" s="30"/>
      <c r="G11" s="30"/>
      <c r="H11" s="23"/>
      <c r="I11" s="30"/>
      <c r="J11" s="30"/>
      <c r="K11" s="30"/>
      <c r="L11" s="30"/>
      <c r="M11" s="30"/>
      <c r="N11" s="30"/>
      <c r="O11" s="30"/>
      <c r="P11" s="30"/>
    </row>
    <row r="12" spans="1:16" ht="66.75" customHeight="1" x14ac:dyDescent="0.25">
      <c r="A12" s="148" t="s">
        <v>74</v>
      </c>
      <c r="B12" s="148" t="s">
        <v>83</v>
      </c>
      <c r="C12" s="148" t="s">
        <v>84</v>
      </c>
      <c r="D12" s="148" t="s">
        <v>85</v>
      </c>
      <c r="E12" s="148" t="s">
        <v>86</v>
      </c>
      <c r="F12" s="148" t="s">
        <v>96</v>
      </c>
      <c r="G12" s="148" t="s">
        <v>88</v>
      </c>
      <c r="H12" s="148" t="s">
        <v>89</v>
      </c>
      <c r="I12" s="148" t="s">
        <v>75</v>
      </c>
      <c r="J12" s="150" t="s">
        <v>97</v>
      </c>
      <c r="K12" s="151"/>
      <c r="L12" s="30"/>
      <c r="M12" s="30"/>
      <c r="N12" s="30"/>
      <c r="O12" s="30"/>
      <c r="P12" s="30"/>
    </row>
    <row r="13" spans="1:16" ht="27" customHeight="1" x14ac:dyDescent="0.25">
      <c r="A13" s="149"/>
      <c r="B13" s="149"/>
      <c r="C13" s="149"/>
      <c r="D13" s="149"/>
      <c r="E13" s="149"/>
      <c r="F13" s="149"/>
      <c r="G13" s="149"/>
      <c r="H13" s="149"/>
      <c r="I13" s="149"/>
      <c r="J13" s="49" t="s">
        <v>98</v>
      </c>
      <c r="K13" s="49" t="s">
        <v>99</v>
      </c>
      <c r="L13" s="30"/>
      <c r="M13" s="30"/>
      <c r="N13" s="30"/>
      <c r="O13" s="30"/>
      <c r="P13" s="30"/>
    </row>
    <row r="14" spans="1:16" x14ac:dyDescent="0.25">
      <c r="A14" s="104"/>
      <c r="B14" s="104"/>
      <c r="C14" s="104"/>
      <c r="D14" s="104"/>
      <c r="E14" s="104"/>
      <c r="F14" s="104"/>
      <c r="G14" s="105"/>
      <c r="H14" s="106"/>
      <c r="I14" s="107">
        <f>G14*H14</f>
        <v>0</v>
      </c>
      <c r="J14" s="104"/>
      <c r="K14" s="104"/>
      <c r="L14" s="30"/>
      <c r="M14" s="30"/>
      <c r="N14" s="30"/>
      <c r="O14" s="30"/>
      <c r="P14" s="30"/>
    </row>
    <row r="15" spans="1:16" x14ac:dyDescent="0.25">
      <c r="A15" s="104"/>
      <c r="B15" s="104"/>
      <c r="C15" s="104"/>
      <c r="D15" s="104"/>
      <c r="E15" s="104"/>
      <c r="F15" s="104"/>
      <c r="G15" s="105"/>
      <c r="H15" s="106"/>
      <c r="I15" s="107">
        <f t="shared" ref="I15:I19" si="0">G15*H15</f>
        <v>0</v>
      </c>
      <c r="J15" s="104"/>
      <c r="K15" s="104"/>
      <c r="L15" s="30"/>
      <c r="M15" s="30"/>
      <c r="N15" s="30"/>
      <c r="O15" s="30"/>
      <c r="P15" s="30"/>
    </row>
    <row r="16" spans="1:16" x14ac:dyDescent="0.25">
      <c r="A16" s="104"/>
      <c r="B16" s="104"/>
      <c r="C16" s="104"/>
      <c r="D16" s="104"/>
      <c r="E16" s="104"/>
      <c r="F16" s="104"/>
      <c r="G16" s="105"/>
      <c r="H16" s="106"/>
      <c r="I16" s="107">
        <f t="shared" si="0"/>
        <v>0</v>
      </c>
      <c r="J16" s="104"/>
      <c r="K16" s="104"/>
      <c r="L16" s="30"/>
      <c r="M16" s="30"/>
      <c r="N16" s="30"/>
      <c r="O16" s="30"/>
      <c r="P16" s="30"/>
    </row>
    <row r="17" spans="1:16" ht="18.75" x14ac:dyDescent="0.25">
      <c r="A17" s="108"/>
      <c r="B17" s="108"/>
      <c r="C17" s="104"/>
      <c r="D17" s="104"/>
      <c r="E17" s="104"/>
      <c r="F17" s="104"/>
      <c r="G17" s="105"/>
      <c r="H17" s="106"/>
      <c r="I17" s="107">
        <f t="shared" si="0"/>
        <v>0</v>
      </c>
      <c r="J17" s="104"/>
      <c r="K17" s="104"/>
      <c r="L17" s="30"/>
      <c r="M17" s="30"/>
      <c r="N17" s="30"/>
      <c r="O17" s="30"/>
      <c r="P17" s="30"/>
    </row>
    <row r="18" spans="1:16" x14ac:dyDescent="0.25">
      <c r="A18" s="104"/>
      <c r="B18" s="104"/>
      <c r="C18" s="104"/>
      <c r="D18" s="104"/>
      <c r="E18" s="104"/>
      <c r="F18" s="104"/>
      <c r="G18" s="105"/>
      <c r="H18" s="106"/>
      <c r="I18" s="107">
        <f t="shared" si="0"/>
        <v>0</v>
      </c>
      <c r="J18" s="104"/>
      <c r="K18" s="104"/>
      <c r="L18" s="30"/>
      <c r="M18" s="30"/>
      <c r="N18" s="30"/>
      <c r="O18" s="30"/>
      <c r="P18" s="30"/>
    </row>
    <row r="19" spans="1:16" x14ac:dyDescent="0.25">
      <c r="A19" s="104"/>
      <c r="B19" s="104"/>
      <c r="C19" s="104"/>
      <c r="D19" s="104"/>
      <c r="E19" s="104"/>
      <c r="F19" s="104"/>
      <c r="G19" s="105"/>
      <c r="H19" s="106"/>
      <c r="I19" s="107">
        <f t="shared" si="0"/>
        <v>0</v>
      </c>
      <c r="J19" s="104"/>
      <c r="K19" s="104"/>
      <c r="L19" s="30"/>
      <c r="M19" s="30"/>
      <c r="N19" s="30"/>
      <c r="O19" s="30"/>
      <c r="P19" s="30"/>
    </row>
    <row r="20" spans="1:16" s="2" customFormat="1" ht="41.25" customHeight="1" x14ac:dyDescent="0.3">
      <c r="A20" s="152" t="s">
        <v>77</v>
      </c>
      <c r="B20" s="152"/>
      <c r="C20" s="152"/>
      <c r="D20" s="152"/>
      <c r="E20" s="152"/>
      <c r="F20" s="63" t="s">
        <v>90</v>
      </c>
      <c r="G20" s="109">
        <f>SUM(G14:G19)</f>
        <v>0</v>
      </c>
      <c r="H20" s="1"/>
      <c r="I20" s="110">
        <f>SUM(I14:I19)</f>
        <v>0</v>
      </c>
    </row>
    <row r="21" spans="1:16" x14ac:dyDescent="0.25">
      <c r="A21" s="30"/>
      <c r="B21" s="30"/>
      <c r="C21" s="30"/>
      <c r="D21" s="30"/>
      <c r="E21" s="30"/>
      <c r="F21" s="30"/>
      <c r="G21" s="30"/>
      <c r="H21" s="23"/>
      <c r="I21" s="30"/>
      <c r="J21" s="30"/>
      <c r="K21" s="30"/>
      <c r="L21" s="30"/>
      <c r="M21" s="30"/>
      <c r="N21" s="30"/>
      <c r="O21" s="30"/>
      <c r="P21" s="30"/>
    </row>
    <row r="22" spans="1:16" x14ac:dyDescent="0.25">
      <c r="A22" s="30"/>
      <c r="B22" s="30"/>
      <c r="C22" s="30"/>
      <c r="D22" s="30"/>
      <c r="E22" s="30"/>
      <c r="F22" s="30"/>
      <c r="G22" s="30"/>
      <c r="H22" s="23"/>
      <c r="I22" s="30"/>
      <c r="J22" s="30"/>
      <c r="K22" s="30"/>
      <c r="L22" s="30"/>
      <c r="M22" s="30"/>
      <c r="N22" s="30"/>
      <c r="O22" s="30"/>
      <c r="P22" s="30"/>
    </row>
    <row r="30" spans="1:16" x14ac:dyDescent="0.25">
      <c r="J30" s="111"/>
    </row>
  </sheetData>
  <sheetProtection algorithmName="SHA-512" hashValue="svA35SfeQt3VAluFs98rY13jyhIugc3lwhFa1B+hiMaZqbrrugaFTVfSC0tSpuZ5sO9rAiQgCt/AFDOrf21xMQ==" saltValue="CsTvpmxh94a4P/L4OYAtOw==" spinCount="100000" sheet="1" scenarios="1" formatCells="0" insertRows="0"/>
  <mergeCells count="13">
    <mergeCell ref="J12:K12"/>
    <mergeCell ref="A20:E20"/>
    <mergeCell ref="E12:E13"/>
    <mergeCell ref="F12:F13"/>
    <mergeCell ref="G12:G13"/>
    <mergeCell ref="H12:H13"/>
    <mergeCell ref="I12:I13"/>
    <mergeCell ref="A10:B10"/>
    <mergeCell ref="C10:D10"/>
    <mergeCell ref="A12:A13"/>
    <mergeCell ref="B12:B13"/>
    <mergeCell ref="C12:C13"/>
    <mergeCell ref="D12:D13"/>
  </mergeCells>
  <dataValidations count="1">
    <dataValidation type="list" allowBlank="1" showInputMessage="1" showErrorMessage="1" sqref="K10" xr:uid="{FCFC471E-1868-4101-846A-D5E352BD8124}">
      <formula1>$O$7:$O$9</formula1>
    </dataValidation>
  </dataValidations>
  <pageMargins left="0.7" right="0.7" top="0.75" bottom="0.75" header="0.3" footer="0.3"/>
  <pageSetup scale="4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33F6C-47B2-4F38-9849-141F6D44DE6F}">
  <sheetPr>
    <tabColor rgb="FF810423"/>
  </sheetPr>
  <dimension ref="A1:AA39"/>
  <sheetViews>
    <sheetView showGridLines="0" topLeftCell="A13" zoomScale="85" zoomScaleNormal="85" workbookViewId="0">
      <selection activeCell="P24" sqref="P24"/>
    </sheetView>
  </sheetViews>
  <sheetFormatPr baseColWidth="10" defaultColWidth="11.42578125" defaultRowHeight="16.5" x14ac:dyDescent="0.3"/>
  <cols>
    <col min="1" max="1" width="11.42578125" style="2"/>
    <col min="2" max="2" width="5.140625" style="2" customWidth="1"/>
    <col min="3" max="3" width="12.28515625" style="2" customWidth="1"/>
    <col min="4" max="4" width="21.5703125" style="2" customWidth="1"/>
    <col min="5" max="5" width="25.140625" style="2" customWidth="1"/>
    <col min="6" max="6" width="25.85546875" style="2" customWidth="1"/>
    <col min="7" max="22" width="11.42578125" style="2"/>
    <col min="23" max="28" width="0" style="2" hidden="1" customWidth="1"/>
    <col min="29" max="16384" width="11.42578125" style="2"/>
  </cols>
  <sheetData>
    <row r="1" spans="2:27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20.25" x14ac:dyDescent="0.45">
      <c r="B4" s="1"/>
      <c r="C4" s="3"/>
      <c r="D4" s="3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0.25" x14ac:dyDescent="0.45">
      <c r="B5" s="1"/>
      <c r="C5" s="3"/>
      <c r="D5" s="3"/>
      <c r="E5" s="5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 t="s">
        <v>64</v>
      </c>
      <c r="Y5" s="1" t="s">
        <v>65</v>
      </c>
      <c r="Z5" s="1" t="s">
        <v>66</v>
      </c>
      <c r="AA5" s="1" t="s">
        <v>67</v>
      </c>
    </row>
    <row r="6" spans="2:27" ht="20.25" x14ac:dyDescent="0.45">
      <c r="B6" s="1"/>
      <c r="C6" s="3"/>
      <c r="D6" s="3"/>
      <c r="E6" s="5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27" x14ac:dyDescent="0.6">
      <c r="B7" s="1"/>
      <c r="C7" s="28" t="s">
        <v>68</v>
      </c>
      <c r="D7" s="3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4">
        <v>45292</v>
      </c>
      <c r="Y7" s="24">
        <v>45413</v>
      </c>
      <c r="Z7" s="24">
        <v>45536</v>
      </c>
      <c r="AA7" s="24">
        <v>45658</v>
      </c>
    </row>
    <row r="8" spans="2:27" ht="20.25" x14ac:dyDescent="0.3">
      <c r="B8" s="1"/>
      <c r="C8" s="9" t="s">
        <v>69</v>
      </c>
      <c r="D8" s="9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4">
        <v>45323</v>
      </c>
      <c r="Y8" s="24">
        <v>45444</v>
      </c>
      <c r="Z8" s="24">
        <v>45566</v>
      </c>
      <c r="AA8" s="24">
        <v>45689</v>
      </c>
    </row>
    <row r="9" spans="2:27" ht="20.25" x14ac:dyDescent="0.3">
      <c r="B9" s="1"/>
      <c r="C9" s="42" t="s">
        <v>100</v>
      </c>
      <c r="D9" s="42"/>
      <c r="E9" s="43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4">
        <v>45352</v>
      </c>
      <c r="Y9" s="24">
        <v>45474</v>
      </c>
      <c r="Z9" s="24">
        <v>45597</v>
      </c>
      <c r="AA9" s="24">
        <v>45717</v>
      </c>
    </row>
    <row r="10" spans="2:27" ht="73.5" customHeight="1" x14ac:dyDescent="0.3">
      <c r="B10" s="1"/>
      <c r="C10" s="153" t="s">
        <v>101</v>
      </c>
      <c r="D10" s="153"/>
      <c r="E10" s="153"/>
      <c r="F10" s="153"/>
      <c r="G10" s="15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4">
        <v>45383</v>
      </c>
      <c r="Y10" s="24">
        <v>45505</v>
      </c>
      <c r="Z10" s="24">
        <v>45627</v>
      </c>
      <c r="AA10" s="24">
        <v>45748</v>
      </c>
    </row>
    <row r="11" spans="2:27" ht="20.25" x14ac:dyDescent="0.3">
      <c r="B11" s="1"/>
      <c r="C11" s="9"/>
      <c r="D11" s="9"/>
      <c r="E11" s="11"/>
      <c r="F11" s="1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9.5" x14ac:dyDescent="0.45">
      <c r="B12" s="1"/>
      <c r="C12" s="46" t="s">
        <v>72</v>
      </c>
      <c r="D12" s="17"/>
      <c r="E12" s="122" t="s">
        <v>11</v>
      </c>
      <c r="F12" s="56" t="s">
        <v>73</v>
      </c>
      <c r="G12" s="48">
        <v>2026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49.5" customHeight="1" x14ac:dyDescent="0.3">
      <c r="B14" s="1"/>
      <c r="C14" s="137" t="s">
        <v>74</v>
      </c>
      <c r="D14" s="138"/>
      <c r="E14" s="49" t="s">
        <v>102</v>
      </c>
      <c r="F14" s="49" t="s">
        <v>103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x14ac:dyDescent="0.3">
      <c r="B15" s="1"/>
      <c r="C15" s="126">
        <v>46023</v>
      </c>
      <c r="D15" s="127"/>
      <c r="E15" s="75">
        <v>0</v>
      </c>
      <c r="F15" s="14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x14ac:dyDescent="0.3">
      <c r="B16" s="1"/>
      <c r="C16" s="126">
        <v>46054</v>
      </c>
      <c r="D16" s="127"/>
      <c r="E16" s="75">
        <v>0</v>
      </c>
      <c r="F16" s="14"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x14ac:dyDescent="0.3">
      <c r="B17" s="1"/>
      <c r="C17" s="126">
        <v>46082</v>
      </c>
      <c r="D17" s="127"/>
      <c r="E17" s="75">
        <v>0</v>
      </c>
      <c r="F17" s="14"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x14ac:dyDescent="0.3">
      <c r="B18" s="1"/>
      <c r="C18" s="126">
        <v>46113</v>
      </c>
      <c r="D18" s="127"/>
      <c r="E18" s="75">
        <v>0</v>
      </c>
      <c r="F18" s="14"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x14ac:dyDescent="0.3">
      <c r="B19" s="1"/>
      <c r="C19" s="126">
        <v>46143</v>
      </c>
      <c r="D19" s="127"/>
      <c r="E19" s="75">
        <v>0</v>
      </c>
      <c r="F19" s="14"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x14ac:dyDescent="0.3">
      <c r="B20" s="1"/>
      <c r="C20" s="126">
        <v>46174</v>
      </c>
      <c r="D20" s="127"/>
      <c r="E20" s="75">
        <v>0</v>
      </c>
      <c r="F20" s="14">
        <v>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x14ac:dyDescent="0.3">
      <c r="B21" s="1"/>
      <c r="C21" s="126">
        <v>46204</v>
      </c>
      <c r="D21" s="127"/>
      <c r="E21" s="75">
        <v>0</v>
      </c>
      <c r="F21" s="14"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x14ac:dyDescent="0.3">
      <c r="B22" s="1"/>
      <c r="C22" s="126">
        <v>46235</v>
      </c>
      <c r="D22" s="127"/>
      <c r="E22" s="75">
        <v>0</v>
      </c>
      <c r="F22" s="14">
        <v>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x14ac:dyDescent="0.3">
      <c r="B23" s="1"/>
      <c r="C23" s="126">
        <v>46266</v>
      </c>
      <c r="D23" s="127"/>
      <c r="E23" s="75">
        <v>0</v>
      </c>
      <c r="F23" s="14"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x14ac:dyDescent="0.3">
      <c r="B24" s="1"/>
      <c r="C24" s="126">
        <v>46296</v>
      </c>
      <c r="D24" s="127"/>
      <c r="E24" s="75">
        <v>0</v>
      </c>
      <c r="F24" s="14"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x14ac:dyDescent="0.3">
      <c r="B25" s="1"/>
      <c r="C25" s="126">
        <v>46327</v>
      </c>
      <c r="D25" s="127"/>
      <c r="E25" s="75">
        <v>0</v>
      </c>
      <c r="F25" s="14"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x14ac:dyDescent="0.3">
      <c r="B26" s="1"/>
      <c r="C26" s="126">
        <v>46357</v>
      </c>
      <c r="D26" s="127"/>
      <c r="E26" s="75">
        <v>0</v>
      </c>
      <c r="F26" s="14">
        <v>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x14ac:dyDescent="0.3">
      <c r="B27" s="1"/>
      <c r="C27" s="126">
        <v>46388</v>
      </c>
      <c r="D27" s="127"/>
      <c r="E27" s="75">
        <v>0</v>
      </c>
      <c r="F27" s="14">
        <v>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x14ac:dyDescent="0.3">
      <c r="B28" s="1"/>
      <c r="C28" s="126">
        <v>46419</v>
      </c>
      <c r="D28" s="127"/>
      <c r="E28" s="75">
        <v>0</v>
      </c>
      <c r="F28" s="14">
        <v>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x14ac:dyDescent="0.3">
      <c r="B29" s="1"/>
      <c r="C29" s="126">
        <v>46447</v>
      </c>
      <c r="D29" s="127"/>
      <c r="E29" s="75">
        <v>0</v>
      </c>
      <c r="F29" s="14"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x14ac:dyDescent="0.3">
      <c r="B30" s="1"/>
      <c r="C30" s="126">
        <v>46478</v>
      </c>
      <c r="D30" s="127"/>
      <c r="E30" s="75">
        <v>0</v>
      </c>
      <c r="F30" s="14">
        <v>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19.5" x14ac:dyDescent="0.3">
      <c r="B31" s="1"/>
      <c r="C31" s="137" t="s">
        <v>76</v>
      </c>
      <c r="D31" s="138"/>
      <c r="E31" s="120">
        <f>SUM(E15:E30)</f>
        <v>0</v>
      </c>
      <c r="F31" s="109">
        <f>SUM(F15:F30)</f>
        <v>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x14ac:dyDescent="0.3">
      <c r="B32"/>
      <c r="C32" s="121"/>
      <c r="D32" s="121"/>
      <c r="E32" s="121"/>
      <c r="F32" s="121"/>
      <c r="G32"/>
      <c r="H3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53.25" customHeight="1" x14ac:dyDescent="0.3">
      <c r="B33" s="1"/>
      <c r="C33" s="133" t="s">
        <v>77</v>
      </c>
      <c r="D33" s="133"/>
      <c r="E33" s="133"/>
      <c r="F33" s="133"/>
      <c r="G33" s="7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5" spans="1:27" ht="152.25" customHeight="1" x14ac:dyDescent="0.3"/>
    <row r="36" spans="1:27" s="16" customFormat="1" ht="26.25" customHeight="1" x14ac:dyDescent="0.25">
      <c r="A36" s="77"/>
      <c r="B36" s="154"/>
      <c r="C36" s="155"/>
      <c r="D36" s="29"/>
      <c r="E36" s="18"/>
      <c r="F36" s="30"/>
      <c r="G36" s="31"/>
      <c r="H36" s="32"/>
      <c r="I36" s="32"/>
      <c r="J36" s="32"/>
      <c r="K36" s="32"/>
      <c r="L36" s="32"/>
    </row>
    <row r="37" spans="1:27" s="16" customFormat="1" ht="26.25" customHeight="1" x14ac:dyDescent="0.25">
      <c r="I37" s="32"/>
      <c r="J37" s="32"/>
      <c r="K37" s="32"/>
      <c r="L37" s="32"/>
    </row>
    <row r="38" spans="1:27" s="16" customFormat="1" ht="26.25" customHeight="1" x14ac:dyDescent="0.25">
      <c r="I38" s="32"/>
      <c r="J38" s="32"/>
      <c r="K38" s="32"/>
      <c r="L38" s="32"/>
    </row>
    <row r="39" spans="1:27" s="16" customFormat="1" ht="26.25" customHeight="1" x14ac:dyDescent="0.25">
      <c r="I39" s="32"/>
      <c r="J39" s="32"/>
      <c r="K39" s="32"/>
      <c r="L39" s="32"/>
    </row>
  </sheetData>
  <sheetProtection algorithmName="SHA-512" hashValue="60+/u5a/RHKi2YHShsSrEeizcZXKY6ZtKjpF97cxqnQ8s1N++GFe9SE65xIPdomdbAm47F3L9gjuYJneGpScMw==" saltValue="08KbbOYpKXpMqPXnqEDp4w==" spinCount="100000" sheet="1" scenarios="1" formatCells="0"/>
  <mergeCells count="21">
    <mergeCell ref="C31:D31"/>
    <mergeCell ref="C33:F33"/>
    <mergeCell ref="B36:C36"/>
    <mergeCell ref="C25:D25"/>
    <mergeCell ref="C26:D26"/>
    <mergeCell ref="C27:D27"/>
    <mergeCell ref="C28:D28"/>
    <mergeCell ref="C29:D29"/>
    <mergeCell ref="C30:D30"/>
    <mergeCell ref="C10:G10"/>
    <mergeCell ref="C19:D19"/>
    <mergeCell ref="C20:D20"/>
    <mergeCell ref="C21:D21"/>
    <mergeCell ref="C22:D22"/>
    <mergeCell ref="C24:D24"/>
    <mergeCell ref="C14:D14"/>
    <mergeCell ref="C15:D15"/>
    <mergeCell ref="C16:D16"/>
    <mergeCell ref="C17:D17"/>
    <mergeCell ref="C18:D18"/>
    <mergeCell ref="C23:D23"/>
  </mergeCells>
  <printOptions horizontalCentered="1"/>
  <pageMargins left="0.70866141732283472" right="0.70866141732283472" top="0.35433070866141736" bottom="0.35433070866141736" header="0.31496062992125984" footer="0.31496062992125984"/>
  <pageSetup scale="7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D550DE-67E1-47E9-A043-7E70770825BD}">
          <x14:formula1>
            <xm:f>Hoja1!$E$2:$E$33</xm:f>
          </x14:formula1>
          <xm:sqref>E12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DEB2C-276E-42F6-853B-BA78ACE0E6E6}">
  <sheetPr>
    <tabColor rgb="FFBC945A"/>
    <pageSetUpPr fitToPage="1"/>
  </sheetPr>
  <dimension ref="B1:AA25"/>
  <sheetViews>
    <sheetView showGridLines="0" zoomScale="80" zoomScaleNormal="80" workbookViewId="0">
      <selection activeCell="O20" sqref="O20"/>
    </sheetView>
  </sheetViews>
  <sheetFormatPr baseColWidth="10" defaultColWidth="11.42578125" defaultRowHeight="18" x14ac:dyDescent="0.35"/>
  <cols>
    <col min="1" max="1" width="11.42578125" style="81"/>
    <col min="2" max="3" width="16.85546875" style="81" customWidth="1"/>
    <col min="4" max="4" width="28.42578125" style="81" customWidth="1"/>
    <col min="5" max="5" width="37.140625" style="81" customWidth="1"/>
    <col min="6" max="6" width="28" style="81" customWidth="1"/>
    <col min="7" max="7" width="35.85546875" style="81" customWidth="1"/>
    <col min="8" max="8" width="24.7109375" style="81" hidden="1" customWidth="1"/>
    <col min="9" max="9" width="21.140625" style="39" hidden="1" customWidth="1"/>
    <col min="10" max="10" width="14.5703125" style="81" hidden="1" customWidth="1"/>
    <col min="11" max="16384" width="11.42578125" style="81"/>
  </cols>
  <sheetData>
    <row r="1" spans="2:27" ht="20.25" x14ac:dyDescent="0.45">
      <c r="B1" s="3"/>
      <c r="C1" s="3"/>
      <c r="D1" s="78"/>
      <c r="E1" s="5"/>
      <c r="F1" s="5"/>
      <c r="G1" s="5"/>
      <c r="H1" s="79"/>
      <c r="I1" s="80"/>
    </row>
    <row r="2" spans="2:27" ht="20.25" x14ac:dyDescent="0.45">
      <c r="B2" s="3"/>
      <c r="C2" s="3"/>
      <c r="D2" s="6"/>
      <c r="E2" s="5"/>
      <c r="F2" s="5"/>
      <c r="G2" s="5"/>
      <c r="H2" s="79"/>
      <c r="I2" s="80"/>
      <c r="Y2" s="81" t="s">
        <v>64</v>
      </c>
      <c r="Z2" s="81" t="s">
        <v>65</v>
      </c>
      <c r="AA2" s="81" t="s">
        <v>66</v>
      </c>
    </row>
    <row r="3" spans="2:27" ht="20.25" x14ac:dyDescent="0.45">
      <c r="B3" s="3"/>
      <c r="C3" s="3"/>
      <c r="D3" s="6"/>
      <c r="E3" s="5"/>
      <c r="F3" s="5"/>
      <c r="G3" s="5"/>
      <c r="H3" s="79"/>
      <c r="I3" s="80"/>
    </row>
    <row r="4" spans="2:27" ht="20.25" x14ac:dyDescent="0.45">
      <c r="B4" s="3"/>
      <c r="C4" s="3"/>
      <c r="D4" s="82"/>
      <c r="E4" s="5"/>
      <c r="F4" s="5"/>
      <c r="G4" s="5"/>
      <c r="H4" s="79"/>
      <c r="I4" s="80"/>
      <c r="Y4" s="83">
        <v>43831</v>
      </c>
      <c r="Z4" s="83">
        <v>43952</v>
      </c>
      <c r="AA4" s="83">
        <v>44075</v>
      </c>
    </row>
    <row r="5" spans="2:27" ht="24" x14ac:dyDescent="0.55000000000000004">
      <c r="B5" s="54" t="s">
        <v>68</v>
      </c>
      <c r="C5" s="54"/>
      <c r="D5" s="82"/>
      <c r="E5" s="5"/>
      <c r="F5" s="5"/>
      <c r="G5" s="5"/>
      <c r="H5" s="79"/>
      <c r="I5" s="80"/>
      <c r="Y5" s="83"/>
      <c r="Z5" s="83"/>
      <c r="AA5" s="83"/>
    </row>
    <row r="6" spans="2:27" ht="20.25" x14ac:dyDescent="0.45">
      <c r="B6" s="9" t="s">
        <v>69</v>
      </c>
      <c r="C6" s="9"/>
      <c r="D6" s="10"/>
      <c r="E6" s="10"/>
      <c r="F6" s="10"/>
      <c r="G6" s="84"/>
      <c r="H6" s="85"/>
      <c r="I6" s="86"/>
      <c r="Y6" s="83">
        <v>43862</v>
      </c>
      <c r="Z6" s="83">
        <v>43983</v>
      </c>
      <c r="AA6" s="83">
        <v>44105</v>
      </c>
    </row>
    <row r="7" spans="2:27" ht="20.25" x14ac:dyDescent="0.45">
      <c r="B7" s="42" t="s">
        <v>100</v>
      </c>
      <c r="C7" s="42"/>
      <c r="D7" s="43"/>
      <c r="E7" s="11"/>
      <c r="F7" s="11"/>
      <c r="G7" s="84"/>
      <c r="H7" s="85"/>
      <c r="I7" s="86"/>
      <c r="Y7" s="83">
        <v>43891</v>
      </c>
      <c r="Z7" s="83">
        <v>44013</v>
      </c>
      <c r="AA7" s="83">
        <v>44136</v>
      </c>
    </row>
    <row r="8" spans="2:27" ht="51.75" customHeight="1" x14ac:dyDescent="0.35">
      <c r="B8" s="157" t="s">
        <v>101</v>
      </c>
      <c r="C8" s="157"/>
      <c r="D8" s="157"/>
      <c r="E8" s="157"/>
      <c r="F8" s="157"/>
      <c r="G8" s="157"/>
      <c r="H8" s="87"/>
      <c r="I8" s="87"/>
      <c r="Y8" s="83">
        <v>43922</v>
      </c>
      <c r="Z8" s="83">
        <v>44044</v>
      </c>
      <c r="AA8" s="83">
        <v>44166</v>
      </c>
    </row>
    <row r="9" spans="2:27" ht="20.25" x14ac:dyDescent="0.45">
      <c r="B9" s="125"/>
      <c r="C9" s="125"/>
      <c r="D9" s="125"/>
      <c r="E9" s="125"/>
      <c r="F9" s="44" t="s">
        <v>73</v>
      </c>
      <c r="G9" s="48">
        <v>2026</v>
      </c>
      <c r="H9" s="87"/>
      <c r="I9" s="87"/>
      <c r="Y9" s="83"/>
      <c r="Z9" s="83"/>
      <c r="AA9" s="83"/>
    </row>
    <row r="10" spans="2:27" ht="20.25" x14ac:dyDescent="0.35">
      <c r="B10" s="9"/>
      <c r="C10" s="9"/>
      <c r="D10" s="11"/>
      <c r="E10" s="11"/>
      <c r="H10" s="87"/>
      <c r="I10" s="87"/>
    </row>
    <row r="11" spans="2:27" ht="20.25" x14ac:dyDescent="0.45">
      <c r="B11" s="159" t="s">
        <v>72</v>
      </c>
      <c r="C11" s="159"/>
      <c r="D11" s="160" t="str">
        <f>'26102 Partida-Acumulado'!E12</f>
        <v>Colima</v>
      </c>
      <c r="E11" s="160"/>
      <c r="F11" s="44" t="s">
        <v>81</v>
      </c>
      <c r="G11" s="45" t="s">
        <v>92</v>
      </c>
      <c r="I11" s="41" t="s">
        <v>82</v>
      </c>
      <c r="J11" s="41" t="s">
        <v>82</v>
      </c>
    </row>
    <row r="12" spans="2:27" ht="19.5" x14ac:dyDescent="0.35">
      <c r="B12" s="88"/>
      <c r="C12" s="88"/>
      <c r="D12" s="88"/>
      <c r="E12" s="88"/>
      <c r="F12" s="88"/>
      <c r="G12" s="88"/>
      <c r="I12" s="41" t="s">
        <v>91</v>
      </c>
      <c r="J12" s="41" t="s">
        <v>91</v>
      </c>
    </row>
    <row r="13" spans="2:27" ht="50.45" customHeight="1" x14ac:dyDescent="0.35">
      <c r="B13" s="49" t="s">
        <v>74</v>
      </c>
      <c r="C13" s="49" t="s">
        <v>83</v>
      </c>
      <c r="D13" s="161" t="s">
        <v>86</v>
      </c>
      <c r="E13" s="162"/>
      <c r="F13" s="49" t="s">
        <v>102</v>
      </c>
      <c r="G13" s="49" t="s">
        <v>103</v>
      </c>
      <c r="I13" s="41" t="s">
        <v>92</v>
      </c>
      <c r="J13" s="41" t="s">
        <v>92</v>
      </c>
    </row>
    <row r="14" spans="2:27" ht="50.1" customHeight="1" x14ac:dyDescent="0.35">
      <c r="B14" s="89"/>
      <c r="C14" s="89"/>
      <c r="D14" s="156"/>
      <c r="E14" s="156"/>
      <c r="F14" s="90"/>
      <c r="G14" s="91"/>
      <c r="I14" s="30"/>
    </row>
    <row r="15" spans="2:27" ht="50.1" customHeight="1" x14ac:dyDescent="0.35">
      <c r="B15" s="89"/>
      <c r="C15" s="89"/>
      <c r="D15" s="156"/>
      <c r="E15" s="156"/>
      <c r="F15" s="90"/>
      <c r="G15" s="91"/>
      <c r="I15" s="81"/>
    </row>
    <row r="16" spans="2:27" ht="50.1" customHeight="1" x14ac:dyDescent="0.35">
      <c r="B16" s="89"/>
      <c r="C16" s="89"/>
      <c r="D16" s="156"/>
      <c r="E16" s="156"/>
      <c r="F16" s="90"/>
      <c r="G16" s="91"/>
      <c r="I16" s="81"/>
    </row>
    <row r="17" spans="2:9" ht="50.1" customHeight="1" x14ac:dyDescent="0.35">
      <c r="B17" s="92"/>
      <c r="C17" s="92"/>
      <c r="D17" s="156"/>
      <c r="E17" s="156"/>
      <c r="F17" s="90"/>
      <c r="G17" s="91"/>
      <c r="I17" s="81"/>
    </row>
    <row r="18" spans="2:9" ht="50.1" customHeight="1" x14ac:dyDescent="0.35">
      <c r="B18" s="89"/>
      <c r="C18" s="89"/>
      <c r="D18" s="156"/>
      <c r="E18" s="156"/>
      <c r="F18" s="90"/>
      <c r="G18" s="91"/>
      <c r="I18" s="81"/>
    </row>
    <row r="19" spans="2:9" ht="50.1" customHeight="1" x14ac:dyDescent="0.35">
      <c r="B19" s="93"/>
      <c r="C19" s="93"/>
      <c r="D19" s="156"/>
      <c r="E19" s="156"/>
      <c r="F19" s="90"/>
      <c r="G19" s="91"/>
      <c r="I19" s="81"/>
    </row>
    <row r="20" spans="2:9" ht="50.1" customHeight="1" x14ac:dyDescent="0.35">
      <c r="B20" s="89"/>
      <c r="C20" s="89"/>
      <c r="D20" s="163"/>
      <c r="E20" s="156"/>
      <c r="F20" s="90"/>
      <c r="G20" s="91"/>
      <c r="I20" s="81"/>
    </row>
    <row r="21" spans="2:9" ht="20.25" x14ac:dyDescent="0.45">
      <c r="B21" s="94"/>
      <c r="C21" s="94"/>
      <c r="D21" s="164" t="s">
        <v>90</v>
      </c>
      <c r="E21" s="165"/>
      <c r="F21" s="95">
        <f>SUM(F14:F20)</f>
        <v>0</v>
      </c>
      <c r="G21" s="96">
        <f>SUM(G14:G20)</f>
        <v>0</v>
      </c>
      <c r="I21" s="81"/>
    </row>
    <row r="22" spans="2:9" ht="35.25" customHeight="1" x14ac:dyDescent="0.35">
      <c r="B22" s="158" t="s">
        <v>77</v>
      </c>
      <c r="C22" s="158"/>
      <c r="D22" s="158"/>
      <c r="E22" s="158"/>
      <c r="F22" s="158"/>
      <c r="G22" s="158"/>
      <c r="H22" s="76"/>
      <c r="I22" s="76"/>
    </row>
    <row r="24" spans="2:9" s="2" customFormat="1" ht="16.5" x14ac:dyDescent="0.3">
      <c r="I24" s="17"/>
    </row>
    <row r="25" spans="2:9" s="2" customFormat="1" ht="16.5" x14ac:dyDescent="0.3">
      <c r="I25" s="17"/>
    </row>
  </sheetData>
  <sheetProtection algorithmName="SHA-512" hashValue="O9oy7liZ5sLGxlmEHGnoerAwNSuVGr+kvoLvCX4WYmkyxNnkx3Pl95c0eqRZMUsw6dWKTV/5YEgewW7ToghBDQ==" saltValue="xThQxr48BCPrgUZ35BgO+Q==" spinCount="100000" sheet="1" scenarios="1" formatCells="0" insertRows="0"/>
  <mergeCells count="13">
    <mergeCell ref="D15:E15"/>
    <mergeCell ref="B8:G8"/>
    <mergeCell ref="B22:G22"/>
    <mergeCell ref="B11:C11"/>
    <mergeCell ref="D11:E11"/>
    <mergeCell ref="D13:E13"/>
    <mergeCell ref="D14:E14"/>
    <mergeCell ref="D16:E16"/>
    <mergeCell ref="D17:E17"/>
    <mergeCell ref="D18:E18"/>
    <mergeCell ref="D19:E19"/>
    <mergeCell ref="D20:E20"/>
    <mergeCell ref="D21:E21"/>
  </mergeCells>
  <dataValidations count="1">
    <dataValidation type="list" allowBlank="1" showInputMessage="1" showErrorMessage="1" sqref="G11" xr:uid="{2BC40C2E-37F2-4960-964F-EC7D80BD8D69}">
      <formula1>$J$11:$J$13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C9B5F-93D5-4D90-BB41-F0099AB635B7}">
  <sheetPr>
    <tabColor rgb="FF810423"/>
  </sheetPr>
  <dimension ref="A1:Z41"/>
  <sheetViews>
    <sheetView showGridLines="0" topLeftCell="A8" zoomScale="85" zoomScaleNormal="85" workbookViewId="0">
      <selection activeCell="F27" sqref="F27"/>
    </sheetView>
  </sheetViews>
  <sheetFormatPr baseColWidth="10" defaultColWidth="11.42578125" defaultRowHeight="16.5" x14ac:dyDescent="0.3"/>
  <cols>
    <col min="1" max="1" width="5.140625" style="2" customWidth="1"/>
    <col min="2" max="2" width="24.28515625" style="2" customWidth="1"/>
    <col min="3" max="3" width="15.140625" style="2" customWidth="1"/>
    <col min="4" max="4" width="14" style="2" customWidth="1"/>
    <col min="5" max="5" width="25.85546875" style="2" customWidth="1"/>
    <col min="6" max="6" width="21.5703125" style="2" customWidth="1"/>
    <col min="7" max="21" width="11.42578125" style="2"/>
    <col min="22" max="26" width="0" style="2" hidden="1" customWidth="1"/>
    <col min="27" max="16384" width="11.42578125" style="2"/>
  </cols>
  <sheetData>
    <row r="1" spans="1:26" x14ac:dyDescent="0.3">
      <c r="A1" s="1"/>
      <c r="B1" s="1"/>
      <c r="C1" s="1"/>
      <c r="D1" s="1"/>
      <c r="E1" s="1"/>
      <c r="F1" s="1"/>
    </row>
    <row r="2" spans="1:26" x14ac:dyDescent="0.3">
      <c r="A2" s="1"/>
      <c r="B2" s="1"/>
      <c r="C2" s="1"/>
      <c r="D2" s="1"/>
      <c r="E2" s="1"/>
      <c r="F2" s="1"/>
    </row>
    <row r="3" spans="1:26" x14ac:dyDescent="0.3">
      <c r="A3" s="1"/>
      <c r="B3" s="1"/>
      <c r="C3" s="1"/>
      <c r="D3" s="1"/>
      <c r="E3" s="1"/>
      <c r="F3" s="1"/>
    </row>
    <row r="4" spans="1:26" ht="24" x14ac:dyDescent="0.45">
      <c r="A4" s="1"/>
      <c r="B4" s="3"/>
      <c r="C4" s="4"/>
      <c r="D4" s="5"/>
      <c r="E4" s="5"/>
      <c r="F4" s="1"/>
    </row>
    <row r="5" spans="1:26" ht="27" x14ac:dyDescent="0.6">
      <c r="A5" s="1"/>
      <c r="B5" s="28" t="s">
        <v>68</v>
      </c>
      <c r="C5" s="7"/>
      <c r="D5" s="5"/>
      <c r="E5" s="5"/>
      <c r="F5" s="1"/>
      <c r="W5" s="8">
        <v>45292</v>
      </c>
      <c r="X5" s="8">
        <v>45413</v>
      </c>
      <c r="Y5" s="8">
        <v>45536</v>
      </c>
      <c r="Z5" s="8">
        <v>45658</v>
      </c>
    </row>
    <row r="6" spans="1:26" ht="20.25" x14ac:dyDescent="0.3">
      <c r="A6" s="1"/>
      <c r="B6" s="9" t="s">
        <v>69</v>
      </c>
      <c r="C6" s="10"/>
      <c r="D6" s="10"/>
      <c r="E6" s="10"/>
      <c r="F6" s="1"/>
      <c r="W6" s="8">
        <v>45323</v>
      </c>
      <c r="X6" s="8">
        <v>45444</v>
      </c>
      <c r="Y6" s="8">
        <v>45566</v>
      </c>
      <c r="Z6" s="8">
        <v>45689</v>
      </c>
    </row>
    <row r="7" spans="1:26" ht="20.25" x14ac:dyDescent="0.3">
      <c r="A7" s="1"/>
      <c r="B7" s="42" t="s">
        <v>104</v>
      </c>
      <c r="C7" s="43"/>
      <c r="D7" s="43"/>
      <c r="E7" s="43"/>
      <c r="F7" s="1"/>
      <c r="W7" s="8">
        <v>45352</v>
      </c>
      <c r="X7" s="8">
        <v>45474</v>
      </c>
      <c r="Y7" s="8">
        <v>45597</v>
      </c>
      <c r="Z7" s="8">
        <v>45717</v>
      </c>
    </row>
    <row r="8" spans="1:26" ht="20.25" x14ac:dyDescent="0.3">
      <c r="A8" s="1"/>
      <c r="B8" s="12" t="s">
        <v>105</v>
      </c>
      <c r="C8" s="11"/>
      <c r="D8" s="11"/>
      <c r="E8" s="11"/>
      <c r="F8" s="1"/>
      <c r="W8" s="8">
        <v>45383</v>
      </c>
      <c r="X8" s="8">
        <v>45505</v>
      </c>
      <c r="Y8" s="8">
        <v>45627</v>
      </c>
      <c r="Z8" s="8">
        <v>45748</v>
      </c>
    </row>
    <row r="9" spans="1:26" ht="20.25" x14ac:dyDescent="0.3">
      <c r="A9" s="1"/>
      <c r="B9" s="9"/>
      <c r="C9" s="11"/>
      <c r="D9" s="11"/>
      <c r="E9" s="11"/>
      <c r="F9" s="1"/>
    </row>
    <row r="10" spans="1:26" ht="20.25" x14ac:dyDescent="0.45">
      <c r="A10" s="1"/>
      <c r="B10" s="37" t="s">
        <v>72</v>
      </c>
      <c r="C10" s="128" t="s">
        <v>11</v>
      </c>
      <c r="D10" s="128"/>
      <c r="E10" s="27" t="s">
        <v>73</v>
      </c>
      <c r="F10" s="38">
        <v>2026</v>
      </c>
    </row>
    <row r="11" spans="1:26" x14ac:dyDescent="0.3">
      <c r="A11" s="1"/>
      <c r="B11" s="1"/>
      <c r="C11" s="1"/>
      <c r="D11" s="1"/>
      <c r="E11" s="1"/>
      <c r="F11" s="1"/>
    </row>
    <row r="12" spans="1:26" ht="19.5" customHeight="1" x14ac:dyDescent="0.3">
      <c r="A12" s="1"/>
      <c r="B12" s="1"/>
      <c r="C12" s="129" t="s">
        <v>74</v>
      </c>
      <c r="D12" s="130"/>
      <c r="E12" s="35" t="s">
        <v>75</v>
      </c>
      <c r="F12" s="1"/>
    </row>
    <row r="13" spans="1:26" x14ac:dyDescent="0.3">
      <c r="A13" s="1"/>
      <c r="B13" s="1"/>
      <c r="C13" s="126">
        <v>46023</v>
      </c>
      <c r="D13" s="127"/>
      <c r="E13" s="14">
        <v>0</v>
      </c>
      <c r="F13" s="1"/>
    </row>
    <row r="14" spans="1:26" x14ac:dyDescent="0.3">
      <c r="A14" s="1"/>
      <c r="B14" s="1"/>
      <c r="C14" s="126">
        <v>46054</v>
      </c>
      <c r="D14" s="127"/>
      <c r="E14" s="14">
        <v>0</v>
      </c>
      <c r="F14" s="1"/>
    </row>
    <row r="15" spans="1:26" x14ac:dyDescent="0.3">
      <c r="A15" s="1"/>
      <c r="B15" s="1"/>
      <c r="C15" s="126">
        <v>46082</v>
      </c>
      <c r="D15" s="127"/>
      <c r="E15" s="14">
        <v>0</v>
      </c>
      <c r="F15" s="1"/>
    </row>
    <row r="16" spans="1:26" x14ac:dyDescent="0.3">
      <c r="A16" s="1"/>
      <c r="B16" s="1"/>
      <c r="C16" s="126">
        <v>46113</v>
      </c>
      <c r="D16" s="127"/>
      <c r="E16" s="14">
        <v>0</v>
      </c>
      <c r="F16" s="1"/>
    </row>
    <row r="17" spans="1:6" x14ac:dyDescent="0.3">
      <c r="A17" s="1"/>
      <c r="B17" s="1"/>
      <c r="C17" s="126">
        <v>46143</v>
      </c>
      <c r="D17" s="127"/>
      <c r="E17" s="14">
        <v>0</v>
      </c>
      <c r="F17" s="1"/>
    </row>
    <row r="18" spans="1:6" x14ac:dyDescent="0.3">
      <c r="A18" s="1"/>
      <c r="B18" s="1"/>
      <c r="C18" s="126">
        <v>46174</v>
      </c>
      <c r="D18" s="127"/>
      <c r="E18" s="14">
        <v>0</v>
      </c>
      <c r="F18" s="1"/>
    </row>
    <row r="19" spans="1:6" x14ac:dyDescent="0.3">
      <c r="A19" s="1"/>
      <c r="B19" s="1"/>
      <c r="C19" s="126">
        <v>46204</v>
      </c>
      <c r="D19" s="127"/>
      <c r="E19" s="14">
        <v>0</v>
      </c>
      <c r="F19" s="1"/>
    </row>
    <row r="20" spans="1:6" x14ac:dyDescent="0.3">
      <c r="A20" s="1"/>
      <c r="B20" s="1"/>
      <c r="C20" s="126">
        <v>46235</v>
      </c>
      <c r="D20" s="127"/>
      <c r="E20" s="14">
        <v>0</v>
      </c>
      <c r="F20" s="1"/>
    </row>
    <row r="21" spans="1:6" x14ac:dyDescent="0.3">
      <c r="A21" s="1"/>
      <c r="B21" s="1"/>
      <c r="C21" s="126">
        <v>46266</v>
      </c>
      <c r="D21" s="127"/>
      <c r="E21" s="14">
        <v>0</v>
      </c>
      <c r="F21" s="1"/>
    </row>
    <row r="22" spans="1:6" x14ac:dyDescent="0.3">
      <c r="A22" s="1"/>
      <c r="B22" s="1"/>
      <c r="C22" s="126">
        <v>46296</v>
      </c>
      <c r="D22" s="127"/>
      <c r="E22" s="14">
        <v>0</v>
      </c>
      <c r="F22" s="1"/>
    </row>
    <row r="23" spans="1:6" x14ac:dyDescent="0.3">
      <c r="A23" s="1"/>
      <c r="B23" s="1"/>
      <c r="C23" s="126">
        <v>46327</v>
      </c>
      <c r="D23" s="127"/>
      <c r="E23" s="14">
        <v>0</v>
      </c>
      <c r="F23" s="1"/>
    </row>
    <row r="24" spans="1:6" x14ac:dyDescent="0.3">
      <c r="A24" s="1"/>
      <c r="B24" s="1"/>
      <c r="C24" s="126">
        <v>46357</v>
      </c>
      <c r="D24" s="127"/>
      <c r="E24" s="14">
        <v>0</v>
      </c>
      <c r="F24" s="1"/>
    </row>
    <row r="25" spans="1:6" x14ac:dyDescent="0.3">
      <c r="A25" s="1"/>
      <c r="B25" s="1"/>
      <c r="C25" s="126">
        <v>46388</v>
      </c>
      <c r="D25" s="127"/>
      <c r="E25" s="14">
        <v>0</v>
      </c>
      <c r="F25" s="1"/>
    </row>
    <row r="26" spans="1:6" x14ac:dyDescent="0.3">
      <c r="A26" s="1"/>
      <c r="B26" s="1"/>
      <c r="C26" s="126">
        <v>46419</v>
      </c>
      <c r="D26" s="127"/>
      <c r="E26" s="14">
        <v>0</v>
      </c>
      <c r="F26" s="1"/>
    </row>
    <row r="27" spans="1:6" x14ac:dyDescent="0.3">
      <c r="A27" s="1"/>
      <c r="B27" s="1"/>
      <c r="C27" s="126">
        <v>46447</v>
      </c>
      <c r="D27" s="127"/>
      <c r="E27" s="14">
        <v>0</v>
      </c>
      <c r="F27" s="1"/>
    </row>
    <row r="28" spans="1:6" x14ac:dyDescent="0.3">
      <c r="A28" s="1"/>
      <c r="B28" s="1"/>
      <c r="C28" s="126">
        <v>46478</v>
      </c>
      <c r="D28" s="127"/>
      <c r="E28" s="14">
        <v>0</v>
      </c>
      <c r="F28" s="1"/>
    </row>
    <row r="29" spans="1:6" ht="24" x14ac:dyDescent="0.3">
      <c r="A29" s="1"/>
      <c r="B29" s="1"/>
      <c r="C29" s="131" t="s">
        <v>76</v>
      </c>
      <c r="D29" s="132"/>
      <c r="E29" s="36">
        <f>SUM(E13:E28)</f>
        <v>0</v>
      </c>
      <c r="F29" s="1"/>
    </row>
    <row r="30" spans="1:6" ht="43.5" customHeight="1" x14ac:dyDescent="0.3">
      <c r="A30" s="1"/>
      <c r="B30" s="133" t="s">
        <v>77</v>
      </c>
      <c r="C30" s="133"/>
      <c r="D30" s="133"/>
      <c r="E30" s="133"/>
      <c r="F30" s="133"/>
    </row>
    <row r="31" spans="1:6" x14ac:dyDescent="0.3">
      <c r="A31" s="1"/>
      <c r="B31" s="1"/>
      <c r="C31" s="1"/>
      <c r="D31" s="1"/>
      <c r="E31" s="1"/>
      <c r="F31" s="1"/>
    </row>
    <row r="32" spans="1:6" x14ac:dyDescent="0.3">
      <c r="A32" s="1"/>
      <c r="B32" s="1"/>
      <c r="C32" s="1"/>
      <c r="D32" s="1"/>
      <c r="E32" s="1"/>
      <c r="F32" s="1"/>
    </row>
    <row r="33" spans="1:11" s="16" customFormat="1" x14ac:dyDescent="0.25">
      <c r="A33" s="66"/>
      <c r="B33" s="66"/>
      <c r="C33" s="66"/>
      <c r="D33" s="17"/>
      <c r="E33" s="66"/>
      <c r="F33" s="66"/>
    </row>
    <row r="34" spans="1:11" s="16" customFormat="1" x14ac:dyDescent="0.25">
      <c r="A34" s="66"/>
      <c r="B34" s="66"/>
      <c r="C34" s="66"/>
      <c r="D34" s="17"/>
      <c r="E34" s="66"/>
      <c r="F34" s="66"/>
    </row>
    <row r="35" spans="1:11" s="16" customFormat="1" x14ac:dyDescent="0.25">
      <c r="A35" s="66"/>
      <c r="B35" s="66"/>
      <c r="C35" s="66"/>
      <c r="D35" s="17"/>
      <c r="E35" s="66"/>
      <c r="F35" s="66"/>
    </row>
    <row r="36" spans="1:11" s="16" customFormat="1" ht="26.25" customHeight="1" x14ac:dyDescent="0.25">
      <c r="A36" s="134"/>
      <c r="B36" s="135"/>
      <c r="C36" s="67"/>
      <c r="D36" s="18"/>
      <c r="E36" s="68"/>
      <c r="F36" s="69"/>
    </row>
    <row r="38" spans="1:11" s="16" customFormat="1" ht="26.25" customHeight="1" x14ac:dyDescent="0.25">
      <c r="G38" s="32"/>
      <c r="H38" s="32"/>
      <c r="I38" s="32"/>
      <c r="J38" s="32"/>
      <c r="K38" s="32"/>
    </row>
    <row r="39" spans="1:11" s="16" customFormat="1" ht="26.25" customHeight="1" x14ac:dyDescent="0.25">
      <c r="G39" s="57"/>
      <c r="H39" s="32"/>
      <c r="I39" s="32"/>
      <c r="J39" s="32"/>
      <c r="K39" s="32"/>
    </row>
    <row r="40" spans="1:11" s="16" customFormat="1" ht="26.25" customHeight="1" x14ac:dyDescent="0.25">
      <c r="G40" s="32"/>
      <c r="H40" s="32"/>
      <c r="I40" s="32"/>
      <c r="J40" s="32"/>
      <c r="K40" s="32"/>
    </row>
    <row r="41" spans="1:11" s="16" customFormat="1" ht="30" customHeight="1" x14ac:dyDescent="0.25">
      <c r="G41" s="32"/>
      <c r="H41" s="32"/>
      <c r="I41" s="32"/>
      <c r="J41" s="32"/>
      <c r="K41" s="32"/>
    </row>
  </sheetData>
  <sheetProtection algorithmName="SHA-512" hashValue="01PItWhPDbbEb0hED66k1dXYISk7IIFcpkjB/wqbAoH2PAWL/xtdzu7o53BkiGt0TeRe6BjC0B8Emy12wKHBfA==" saltValue="Huvsmxjwd71V9Kb197VBsQ==" spinCount="100000" sheet="1" scenarios="1" formatCells="0"/>
  <mergeCells count="21">
    <mergeCell ref="C29:D29"/>
    <mergeCell ref="B30:F30"/>
    <mergeCell ref="A36:B36"/>
    <mergeCell ref="C23:D23"/>
    <mergeCell ref="C24:D24"/>
    <mergeCell ref="C25:D25"/>
    <mergeCell ref="C26:D26"/>
    <mergeCell ref="C27:D27"/>
    <mergeCell ref="C28:D28"/>
    <mergeCell ref="C22:D22"/>
    <mergeCell ref="C10:D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</mergeCells>
  <printOptions horizontalCentered="1"/>
  <pageMargins left="0.70866141732283472" right="0.70866141732283472" top="0.35433070866141736" bottom="0.35433070866141736" header="0.31496062992125984" footer="0.31496062992125984"/>
  <pageSetup scale="7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6D577ED-314E-43B0-A48C-3DF83C464F11}">
          <x14:formula1>
            <xm:f>Hoja1!$E$2:$E$33</xm:f>
          </x14:formula1>
          <xm:sqref>C10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707C-1B38-4A7C-B630-B9C2C2A307BD}">
  <sheetPr>
    <tabColor rgb="FFBC945A"/>
    <pageSetUpPr fitToPage="1"/>
  </sheetPr>
  <dimension ref="A1:AB21"/>
  <sheetViews>
    <sheetView showGridLines="0" zoomScale="70" zoomScaleNormal="70" workbookViewId="0">
      <selection activeCell="C10" sqref="C10:D10"/>
    </sheetView>
  </sheetViews>
  <sheetFormatPr baseColWidth="10" defaultColWidth="11.42578125" defaultRowHeight="16.5" x14ac:dyDescent="0.3"/>
  <cols>
    <col min="1" max="2" width="14.28515625" style="2" customWidth="1"/>
    <col min="3" max="3" width="28.42578125" style="2" customWidth="1"/>
    <col min="4" max="4" width="37.140625" style="2" customWidth="1"/>
    <col min="5" max="5" width="43.140625" style="2" customWidth="1"/>
    <col min="6" max="6" width="20.28515625" style="2" customWidth="1"/>
    <col min="7" max="7" width="21.85546875" style="2" customWidth="1"/>
    <col min="8" max="8" width="28.140625" style="17" bestFit="1" customWidth="1"/>
    <col min="9" max="9" width="21.42578125" style="2" customWidth="1"/>
    <col min="10" max="10" width="2.28515625" style="2" customWidth="1"/>
    <col min="11" max="11" width="11.42578125" style="2"/>
    <col min="12" max="12" width="0" style="2" hidden="1" customWidth="1"/>
    <col min="13" max="14" width="11.42578125" style="2" hidden="1" customWidth="1"/>
    <col min="15" max="16384" width="11.42578125" style="2"/>
  </cols>
  <sheetData>
    <row r="1" spans="1:28" ht="24" x14ac:dyDescent="0.45">
      <c r="A1" s="3"/>
      <c r="B1" s="3"/>
      <c r="C1" s="4"/>
      <c r="D1" s="5"/>
      <c r="E1" s="5"/>
      <c r="F1" s="5"/>
      <c r="G1" s="5"/>
      <c r="H1" s="19"/>
      <c r="I1" s="1"/>
      <c r="J1" s="1"/>
      <c r="K1" s="1"/>
      <c r="L1" s="1"/>
      <c r="M1" s="1"/>
      <c r="N1" s="1"/>
    </row>
    <row r="2" spans="1:28" ht="20.25" x14ac:dyDescent="0.45">
      <c r="A2" s="3"/>
      <c r="B2" s="3"/>
      <c r="C2" s="6"/>
      <c r="D2" s="5"/>
      <c r="E2" s="5"/>
      <c r="F2" s="5"/>
      <c r="G2" s="5"/>
      <c r="H2" s="19"/>
      <c r="I2" s="1"/>
      <c r="J2" s="1"/>
      <c r="K2" s="1"/>
      <c r="L2" s="1"/>
      <c r="M2" s="1"/>
      <c r="N2" s="1"/>
    </row>
    <row r="3" spans="1:28" ht="20.25" x14ac:dyDescent="0.45">
      <c r="A3" s="3"/>
      <c r="B3" s="3"/>
      <c r="C3" s="6"/>
      <c r="D3" s="5"/>
      <c r="E3" s="5"/>
      <c r="F3" s="5"/>
      <c r="G3" s="5"/>
      <c r="H3" s="19"/>
      <c r="I3" s="1"/>
      <c r="J3" s="1"/>
      <c r="K3" s="1"/>
      <c r="L3" s="1"/>
      <c r="M3" s="1"/>
      <c r="N3" s="1"/>
    </row>
    <row r="4" spans="1:28" ht="20.25" x14ac:dyDescent="0.45">
      <c r="A4" s="3"/>
      <c r="B4" s="3"/>
      <c r="C4" s="7"/>
      <c r="D4" s="5"/>
      <c r="E4" s="5"/>
      <c r="F4" s="5"/>
      <c r="G4" s="5"/>
      <c r="H4" s="19"/>
      <c r="I4" s="1"/>
      <c r="J4" s="1"/>
      <c r="K4" s="1"/>
      <c r="L4" s="1"/>
      <c r="M4" s="1"/>
      <c r="N4" s="1"/>
      <c r="Z4" s="8"/>
      <c r="AA4" s="8"/>
      <c r="AB4" s="8"/>
    </row>
    <row r="5" spans="1:28" ht="24" x14ac:dyDescent="0.55000000000000004">
      <c r="A5" s="33" t="s">
        <v>68</v>
      </c>
      <c r="B5" s="33"/>
      <c r="C5" s="7"/>
      <c r="D5" s="5"/>
      <c r="E5" s="5"/>
      <c r="F5" s="5"/>
      <c r="G5" s="5"/>
      <c r="H5" s="19"/>
      <c r="I5" s="1"/>
      <c r="J5" s="1"/>
      <c r="K5" s="1"/>
      <c r="L5" s="1"/>
      <c r="M5" s="1"/>
      <c r="N5" s="1"/>
      <c r="Z5" s="8"/>
      <c r="AA5" s="8"/>
      <c r="AB5" s="8"/>
    </row>
    <row r="6" spans="1:28" ht="20.25" x14ac:dyDescent="0.45">
      <c r="A6" s="9" t="s">
        <v>69</v>
      </c>
      <c r="B6" s="9"/>
      <c r="C6" s="10"/>
      <c r="D6" s="10"/>
      <c r="E6" s="10"/>
      <c r="F6" s="3"/>
      <c r="G6" s="21"/>
      <c r="H6" s="22"/>
      <c r="I6" s="1"/>
      <c r="J6" s="1"/>
      <c r="K6" s="1"/>
      <c r="L6" s="1"/>
      <c r="M6" s="1"/>
      <c r="N6" s="1"/>
      <c r="Z6" s="8"/>
      <c r="AA6" s="8"/>
      <c r="AB6" s="8"/>
    </row>
    <row r="7" spans="1:28" ht="20.25" x14ac:dyDescent="0.45">
      <c r="A7" s="42" t="s">
        <v>104</v>
      </c>
      <c r="B7" s="42"/>
      <c r="C7" s="43"/>
      <c r="D7" s="43"/>
      <c r="E7" s="11"/>
      <c r="F7" s="3"/>
      <c r="G7" s="21"/>
      <c r="H7" s="22"/>
      <c r="I7" s="1"/>
      <c r="J7" s="1"/>
      <c r="K7" s="1"/>
      <c r="L7" s="1"/>
      <c r="M7" s="1"/>
      <c r="N7" s="1"/>
      <c r="Z7" s="8"/>
      <c r="AA7" s="8"/>
      <c r="AB7" s="8"/>
    </row>
    <row r="8" spans="1:28" ht="20.25" x14ac:dyDescent="0.45">
      <c r="A8" s="12" t="s">
        <v>105</v>
      </c>
      <c r="B8" s="12"/>
      <c r="C8" s="11"/>
      <c r="D8" s="11"/>
      <c r="E8" s="11"/>
      <c r="F8" s="11"/>
      <c r="G8" s="44" t="s">
        <v>73</v>
      </c>
      <c r="H8" s="48">
        <v>2026</v>
      </c>
      <c r="I8" s="1"/>
      <c r="J8" s="1"/>
      <c r="K8" s="1"/>
      <c r="L8" s="1"/>
      <c r="M8" s="41" t="s">
        <v>82</v>
      </c>
      <c r="N8" s="1"/>
      <c r="Z8" s="8"/>
      <c r="AA8" s="8"/>
      <c r="AB8" s="8"/>
    </row>
    <row r="9" spans="1:28" ht="20.25" x14ac:dyDescent="0.3">
      <c r="A9" s="9"/>
      <c r="B9" s="9"/>
      <c r="C9" s="11"/>
      <c r="D9" s="11"/>
      <c r="E9" s="11"/>
      <c r="F9" s="11"/>
      <c r="G9" s="58"/>
      <c r="H9" s="58"/>
      <c r="I9" s="1"/>
      <c r="J9" s="1"/>
      <c r="K9" s="1"/>
      <c r="L9" s="1"/>
      <c r="M9" s="41" t="s">
        <v>91</v>
      </c>
      <c r="N9" s="1"/>
    </row>
    <row r="10" spans="1:28" ht="20.25" x14ac:dyDescent="0.45">
      <c r="A10" s="46" t="s">
        <v>72</v>
      </c>
      <c r="B10" s="40"/>
      <c r="C10" s="136" t="str">
        <f>'2900 Concepto-Acumulado'!C10:D10</f>
        <v>Colima</v>
      </c>
      <c r="D10" s="136"/>
      <c r="F10" s="11"/>
      <c r="G10" s="44" t="s">
        <v>81</v>
      </c>
      <c r="H10" s="70" t="s">
        <v>92</v>
      </c>
      <c r="I10" s="1"/>
      <c r="J10" s="1"/>
      <c r="K10" s="1"/>
      <c r="L10" s="1"/>
      <c r="M10" s="41" t="s">
        <v>92</v>
      </c>
      <c r="N10" s="1"/>
    </row>
    <row r="11" spans="1:28" x14ac:dyDescent="0.3">
      <c r="A11" s="1"/>
      <c r="B11" s="1"/>
      <c r="C11" s="1"/>
      <c r="D11" s="1"/>
      <c r="E11" s="1"/>
      <c r="F11" s="1"/>
      <c r="G11" s="1"/>
      <c r="H11" s="23"/>
      <c r="I11" s="1"/>
      <c r="J11" s="1"/>
      <c r="K11" s="1"/>
      <c r="L11" s="1"/>
      <c r="M11" s="30"/>
      <c r="N11" s="1"/>
    </row>
    <row r="12" spans="1:28" ht="39" x14ac:dyDescent="0.3">
      <c r="A12" s="49" t="s">
        <v>74</v>
      </c>
      <c r="B12" s="49" t="s">
        <v>83</v>
      </c>
      <c r="C12" s="49" t="s">
        <v>84</v>
      </c>
      <c r="D12" s="49" t="s">
        <v>85</v>
      </c>
      <c r="E12" s="49" t="s">
        <v>86</v>
      </c>
      <c r="F12" s="49" t="s">
        <v>96</v>
      </c>
      <c r="G12" s="49" t="s">
        <v>88</v>
      </c>
      <c r="H12" s="49" t="s">
        <v>89</v>
      </c>
      <c r="I12" s="49" t="s">
        <v>106</v>
      </c>
      <c r="J12" s="1"/>
      <c r="K12" s="1"/>
      <c r="L12" s="1"/>
      <c r="M12" s="1"/>
      <c r="N12" s="1"/>
    </row>
    <row r="13" spans="1:28" x14ac:dyDescent="0.3">
      <c r="A13" s="60"/>
      <c r="B13" s="60"/>
      <c r="C13" s="60"/>
      <c r="D13" s="60"/>
      <c r="E13" s="60"/>
      <c r="F13" s="60"/>
      <c r="G13" s="71"/>
      <c r="H13" s="72"/>
      <c r="I13" s="72">
        <f>G13*H13</f>
        <v>0</v>
      </c>
      <c r="J13" s="1"/>
      <c r="K13" s="1"/>
      <c r="L13" s="1"/>
      <c r="M13" s="1"/>
      <c r="N13" s="1"/>
    </row>
    <row r="14" spans="1:28" x14ac:dyDescent="0.3">
      <c r="A14" s="60"/>
      <c r="B14" s="60"/>
      <c r="C14" s="60"/>
      <c r="D14" s="60"/>
      <c r="E14" s="60"/>
      <c r="F14" s="60"/>
      <c r="G14" s="71"/>
      <c r="H14" s="72"/>
      <c r="I14" s="72">
        <f>G14*H14</f>
        <v>0</v>
      </c>
      <c r="J14" s="1"/>
      <c r="K14" s="1"/>
      <c r="L14" s="1"/>
      <c r="M14" s="1"/>
      <c r="N14" s="1"/>
    </row>
    <row r="15" spans="1:28" x14ac:dyDescent="0.3">
      <c r="A15" s="60"/>
      <c r="B15" s="60"/>
      <c r="C15" s="60"/>
      <c r="D15" s="60"/>
      <c r="E15" s="60"/>
      <c r="F15" s="60"/>
      <c r="G15" s="71"/>
      <c r="H15" s="72"/>
      <c r="I15" s="72">
        <f t="shared" ref="I15:I19" si="0">G15*H15</f>
        <v>0</v>
      </c>
      <c r="J15" s="1"/>
      <c r="K15" s="1"/>
      <c r="L15" s="1"/>
      <c r="M15" s="1"/>
      <c r="N15" s="1"/>
    </row>
    <row r="16" spans="1:28" ht="18.75" x14ac:dyDescent="0.3">
      <c r="A16" s="62"/>
      <c r="B16" s="62"/>
      <c r="C16" s="60"/>
      <c r="D16" s="60"/>
      <c r="E16" s="60"/>
      <c r="F16" s="60"/>
      <c r="G16" s="71"/>
      <c r="H16" s="72"/>
      <c r="I16" s="72">
        <f t="shared" si="0"/>
        <v>0</v>
      </c>
      <c r="J16" s="1"/>
      <c r="K16" s="1"/>
      <c r="L16" s="1"/>
      <c r="M16" s="1"/>
      <c r="N16" s="1"/>
    </row>
    <row r="17" spans="1:14" x14ac:dyDescent="0.3">
      <c r="A17" s="60"/>
      <c r="B17" s="60"/>
      <c r="C17" s="60"/>
      <c r="D17" s="60"/>
      <c r="E17" s="60"/>
      <c r="F17" s="60"/>
      <c r="G17" s="71"/>
      <c r="H17" s="72"/>
      <c r="I17" s="72">
        <f t="shared" si="0"/>
        <v>0</v>
      </c>
      <c r="J17" s="1"/>
      <c r="K17" s="1"/>
      <c r="L17" s="1"/>
      <c r="M17" s="1"/>
      <c r="N17" s="1"/>
    </row>
    <row r="18" spans="1:14" x14ac:dyDescent="0.3">
      <c r="A18" s="60"/>
      <c r="B18" s="60"/>
      <c r="C18" s="60"/>
      <c r="D18" s="60"/>
      <c r="E18" s="60"/>
      <c r="F18" s="60"/>
      <c r="G18" s="71"/>
      <c r="H18" s="72"/>
      <c r="I18" s="72">
        <f t="shared" si="0"/>
        <v>0</v>
      </c>
      <c r="J18" s="1"/>
      <c r="K18" s="1"/>
      <c r="L18" s="1"/>
      <c r="M18" s="1"/>
      <c r="N18" s="1"/>
    </row>
    <row r="19" spans="1:14" x14ac:dyDescent="0.3">
      <c r="A19" s="60"/>
      <c r="B19" s="60"/>
      <c r="C19" s="60"/>
      <c r="D19" s="60"/>
      <c r="E19" s="60"/>
      <c r="F19" s="60"/>
      <c r="G19" s="71"/>
      <c r="H19" s="72"/>
      <c r="I19" s="72">
        <f t="shared" si="0"/>
        <v>0</v>
      </c>
      <c r="J19" s="1"/>
      <c r="K19" s="1"/>
      <c r="L19" s="1"/>
      <c r="M19" s="1"/>
      <c r="N19" s="1"/>
    </row>
    <row r="20" spans="1:14" ht="45" customHeight="1" x14ac:dyDescent="0.3">
      <c r="A20" s="166" t="s">
        <v>77</v>
      </c>
      <c r="B20" s="166"/>
      <c r="C20" s="166"/>
      <c r="D20" s="166"/>
      <c r="E20" s="166"/>
      <c r="F20" s="63" t="s">
        <v>90</v>
      </c>
      <c r="G20" s="73">
        <f>SUM(G13:G19)</f>
        <v>0</v>
      </c>
      <c r="H20" s="23"/>
      <c r="I20" s="74">
        <f>SUM(I13:I19)</f>
        <v>0</v>
      </c>
      <c r="J20" s="1"/>
      <c r="K20" s="1"/>
      <c r="L20" s="1"/>
      <c r="M20" s="1"/>
      <c r="N20" s="1"/>
    </row>
    <row r="21" spans="1:14" ht="35.25" customHeight="1" x14ac:dyDescent="0.3">
      <c r="A21" s="167"/>
      <c r="B21" s="167"/>
      <c r="C21" s="167"/>
      <c r="D21" s="167"/>
      <c r="E21" s="167"/>
      <c r="F21" s="167"/>
      <c r="G21" s="167"/>
      <c r="H21" s="167"/>
      <c r="I21" s="167"/>
      <c r="J21" s="1"/>
      <c r="K21" s="1"/>
      <c r="L21" s="1"/>
      <c r="M21" s="1"/>
      <c r="N21" s="1"/>
    </row>
  </sheetData>
  <sheetProtection algorithmName="SHA-512" hashValue="XJ5dSBV0o1L+p34kW93mX2E0r5MM2Z2ouzVX1nCKXWGR1mxrn+m+tuvIllbe5ATLIOBqAHkBdQcJCUi4URQofw==" saltValue="Lm+3iDmRkii0QhCq36cGhw==" spinCount="100000" sheet="1" scenarios="1" formatCells="0" insertRows="0"/>
  <mergeCells count="3">
    <mergeCell ref="C10:D10"/>
    <mergeCell ref="A20:E20"/>
    <mergeCell ref="A21:I21"/>
  </mergeCells>
  <dataValidations count="1">
    <dataValidation type="list" allowBlank="1" showInputMessage="1" showErrorMessage="1" sqref="H10" xr:uid="{799040EE-361D-475C-A4FE-460D0FEF9B80}">
      <formula1>$M$8:$M$10</formula1>
    </dataValidation>
  </dataValidations>
  <pageMargins left="0.7" right="0.7" top="0.75" bottom="0.75" header="0.3" footer="0.3"/>
  <pageSetup scale="5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BB7E4-D86D-4CA6-AD5F-2BCCA7C5A73B}">
  <sheetPr>
    <tabColor rgb="FF810423"/>
  </sheetPr>
  <dimension ref="B1:M38"/>
  <sheetViews>
    <sheetView showGridLines="0" topLeftCell="A11" zoomScale="85" zoomScaleNormal="85" workbookViewId="0">
      <selection activeCell="M44" sqref="M44"/>
    </sheetView>
  </sheetViews>
  <sheetFormatPr baseColWidth="10" defaultColWidth="11.42578125" defaultRowHeight="16.5" x14ac:dyDescent="0.3"/>
  <cols>
    <col min="1" max="2" width="11.42578125" style="2"/>
    <col min="3" max="3" width="5.140625" style="2" customWidth="1"/>
    <col min="4" max="4" width="12.28515625" style="2" customWidth="1"/>
    <col min="5" max="5" width="12" style="2" customWidth="1"/>
    <col min="6" max="6" width="21.28515625" style="2" customWidth="1"/>
    <col min="7" max="7" width="25.140625" style="2" customWidth="1"/>
    <col min="8" max="8" width="25.85546875" style="2" customWidth="1"/>
    <col min="9" max="9" width="2.28515625" style="2" customWidth="1"/>
    <col min="10" max="16384" width="11.42578125" style="2"/>
  </cols>
  <sheetData>
    <row r="1" spans="3:9" x14ac:dyDescent="0.3">
      <c r="C1" s="1"/>
      <c r="D1" s="1"/>
      <c r="E1" s="1"/>
      <c r="F1" s="1"/>
      <c r="G1" s="1"/>
      <c r="H1" s="1"/>
      <c r="I1" s="1"/>
    </row>
    <row r="2" spans="3:9" x14ac:dyDescent="0.3">
      <c r="C2" s="1"/>
      <c r="D2" s="1"/>
      <c r="E2" s="1"/>
      <c r="F2" s="1"/>
      <c r="G2" s="1"/>
      <c r="H2" s="1"/>
      <c r="I2" s="1"/>
    </row>
    <row r="3" spans="3:9" x14ac:dyDescent="0.3">
      <c r="C3" s="1"/>
      <c r="D3" s="1"/>
      <c r="E3" s="1"/>
      <c r="F3" s="1"/>
      <c r="G3" s="1"/>
      <c r="H3" s="1"/>
      <c r="I3" s="1"/>
    </row>
    <row r="4" spans="3:9" ht="24" x14ac:dyDescent="0.45">
      <c r="C4" s="53"/>
      <c r="D4" s="3"/>
      <c r="E4" s="4"/>
      <c r="F4" s="4"/>
      <c r="G4" s="5"/>
      <c r="H4" s="5"/>
      <c r="I4" s="1"/>
    </row>
    <row r="5" spans="3:9" ht="20.25" x14ac:dyDescent="0.45">
      <c r="C5" s="1"/>
      <c r="D5" s="3"/>
      <c r="E5" s="6"/>
      <c r="F5" s="6"/>
      <c r="G5" s="5"/>
      <c r="H5" s="5"/>
      <c r="I5" s="1"/>
    </row>
    <row r="6" spans="3:9" ht="20.25" x14ac:dyDescent="0.45">
      <c r="C6" s="1"/>
      <c r="D6" s="3"/>
      <c r="E6" s="6"/>
      <c r="F6" s="6"/>
      <c r="G6" s="5"/>
      <c r="H6" s="5"/>
      <c r="I6" s="1"/>
    </row>
    <row r="7" spans="3:9" ht="24" x14ac:dyDescent="0.55000000000000004">
      <c r="C7" s="1"/>
      <c r="D7" s="54" t="s">
        <v>68</v>
      </c>
      <c r="E7" s="7"/>
      <c r="F7" s="7"/>
      <c r="G7" s="5"/>
      <c r="H7" s="5"/>
      <c r="I7" s="1"/>
    </row>
    <row r="8" spans="3:9" ht="20.25" x14ac:dyDescent="0.3">
      <c r="C8" s="1"/>
      <c r="D8" s="9" t="s">
        <v>69</v>
      </c>
      <c r="E8" s="10"/>
      <c r="F8" s="10"/>
      <c r="G8" s="10"/>
      <c r="H8" s="10"/>
      <c r="I8" s="1"/>
    </row>
    <row r="9" spans="3:9" ht="20.25" x14ac:dyDescent="0.3">
      <c r="C9" s="1"/>
      <c r="D9" s="42" t="s">
        <v>107</v>
      </c>
      <c r="E9" s="43"/>
      <c r="F9" s="43"/>
      <c r="G9" s="43"/>
      <c r="H9" s="11"/>
      <c r="I9" s="1"/>
    </row>
    <row r="10" spans="3:9" ht="20.25" x14ac:dyDescent="0.3">
      <c r="C10" s="1"/>
      <c r="D10" s="12" t="s">
        <v>108</v>
      </c>
      <c r="E10" s="11"/>
      <c r="F10" s="11"/>
      <c r="G10" s="11"/>
      <c r="H10" s="11"/>
      <c r="I10" s="1"/>
    </row>
    <row r="11" spans="3:9" ht="20.25" x14ac:dyDescent="0.3">
      <c r="C11" s="1"/>
      <c r="D11" s="9"/>
      <c r="E11" s="11"/>
      <c r="F11" s="11"/>
      <c r="G11" s="11"/>
      <c r="H11" s="11"/>
      <c r="I11" s="1"/>
    </row>
    <row r="12" spans="3:9" ht="19.5" x14ac:dyDescent="0.45">
      <c r="C12" s="1"/>
      <c r="D12" s="46" t="s">
        <v>72</v>
      </c>
      <c r="E12" s="17"/>
      <c r="F12" s="122" t="s">
        <v>11</v>
      </c>
      <c r="G12" s="56" t="s">
        <v>73</v>
      </c>
      <c r="H12" s="48">
        <v>2026</v>
      </c>
      <c r="I12" s="1"/>
    </row>
    <row r="13" spans="3:9" x14ac:dyDescent="0.3">
      <c r="C13" s="1"/>
      <c r="D13" s="1"/>
      <c r="E13" s="1"/>
      <c r="F13" s="1"/>
      <c r="G13" s="1"/>
      <c r="H13" s="1"/>
      <c r="I13" s="1"/>
    </row>
    <row r="14" spans="3:9" ht="30.75" customHeight="1" x14ac:dyDescent="0.3">
      <c r="C14" s="1"/>
      <c r="D14" s="1"/>
      <c r="E14" s="137" t="s">
        <v>74</v>
      </c>
      <c r="F14" s="138"/>
      <c r="G14" s="49" t="s">
        <v>75</v>
      </c>
      <c r="H14" s="1"/>
      <c r="I14" s="1"/>
    </row>
    <row r="15" spans="3:9" x14ac:dyDescent="0.3">
      <c r="C15" s="1"/>
      <c r="D15" s="1"/>
      <c r="E15" s="126">
        <v>46023</v>
      </c>
      <c r="F15" s="127"/>
      <c r="G15" s="14">
        <v>0</v>
      </c>
      <c r="H15" s="1"/>
      <c r="I15" s="1"/>
    </row>
    <row r="16" spans="3:9" x14ac:dyDescent="0.3">
      <c r="C16" s="1"/>
      <c r="D16" s="1"/>
      <c r="E16" s="126">
        <v>46054</v>
      </c>
      <c r="F16" s="127"/>
      <c r="G16" s="14">
        <v>0</v>
      </c>
      <c r="H16" s="1"/>
      <c r="I16" s="1"/>
    </row>
    <row r="17" spans="3:9" x14ac:dyDescent="0.3">
      <c r="C17" s="1"/>
      <c r="D17" s="1"/>
      <c r="E17" s="126">
        <v>46082</v>
      </c>
      <c r="F17" s="127"/>
      <c r="G17" s="14">
        <v>0</v>
      </c>
      <c r="H17" s="1"/>
      <c r="I17" s="1"/>
    </row>
    <row r="18" spans="3:9" x14ac:dyDescent="0.3">
      <c r="C18" s="1"/>
      <c r="D18" s="1"/>
      <c r="E18" s="126">
        <v>46113</v>
      </c>
      <c r="F18" s="127"/>
      <c r="G18" s="14">
        <v>0</v>
      </c>
      <c r="H18" s="1"/>
      <c r="I18" s="1"/>
    </row>
    <row r="19" spans="3:9" x14ac:dyDescent="0.3">
      <c r="C19" s="1"/>
      <c r="D19" s="1"/>
      <c r="E19" s="126">
        <v>46143</v>
      </c>
      <c r="F19" s="127"/>
      <c r="G19" s="14">
        <v>0</v>
      </c>
      <c r="H19" s="1"/>
      <c r="I19" s="1"/>
    </row>
    <row r="20" spans="3:9" x14ac:dyDescent="0.3">
      <c r="C20" s="1"/>
      <c r="D20" s="1"/>
      <c r="E20" s="126">
        <v>46174</v>
      </c>
      <c r="F20" s="127"/>
      <c r="G20" s="14">
        <v>0</v>
      </c>
      <c r="H20" s="1"/>
      <c r="I20" s="1"/>
    </row>
    <row r="21" spans="3:9" x14ac:dyDescent="0.3">
      <c r="C21" s="1"/>
      <c r="D21" s="1"/>
      <c r="E21" s="126">
        <v>46204</v>
      </c>
      <c r="F21" s="127"/>
      <c r="G21" s="14">
        <v>0</v>
      </c>
      <c r="H21" s="1"/>
      <c r="I21" s="1"/>
    </row>
    <row r="22" spans="3:9" x14ac:dyDescent="0.3">
      <c r="C22" s="1"/>
      <c r="D22" s="1"/>
      <c r="E22" s="126">
        <v>46235</v>
      </c>
      <c r="F22" s="127"/>
      <c r="G22" s="14">
        <v>0</v>
      </c>
      <c r="H22" s="1"/>
      <c r="I22" s="1"/>
    </row>
    <row r="23" spans="3:9" x14ac:dyDescent="0.3">
      <c r="C23" s="1"/>
      <c r="D23" s="1"/>
      <c r="E23" s="126">
        <v>46266</v>
      </c>
      <c r="F23" s="127"/>
      <c r="G23" s="14">
        <v>0</v>
      </c>
      <c r="H23" s="1"/>
      <c r="I23" s="1"/>
    </row>
    <row r="24" spans="3:9" x14ac:dyDescent="0.3">
      <c r="C24" s="1"/>
      <c r="D24" s="1"/>
      <c r="E24" s="126">
        <v>46296</v>
      </c>
      <c r="F24" s="127"/>
      <c r="G24" s="14">
        <v>0</v>
      </c>
      <c r="H24" s="1"/>
      <c r="I24" s="1"/>
    </row>
    <row r="25" spans="3:9" x14ac:dyDescent="0.3">
      <c r="C25" s="1"/>
      <c r="D25" s="1"/>
      <c r="E25" s="126">
        <v>46327</v>
      </c>
      <c r="F25" s="127"/>
      <c r="G25" s="14">
        <v>0</v>
      </c>
      <c r="H25" s="1"/>
      <c r="I25" s="1"/>
    </row>
    <row r="26" spans="3:9" x14ac:dyDescent="0.3">
      <c r="C26" s="1"/>
      <c r="D26" s="1"/>
      <c r="E26" s="126">
        <v>46357</v>
      </c>
      <c r="F26" s="127"/>
      <c r="G26" s="14">
        <v>0</v>
      </c>
      <c r="H26" s="1"/>
      <c r="I26" s="1"/>
    </row>
    <row r="27" spans="3:9" x14ac:dyDescent="0.3">
      <c r="C27" s="1"/>
      <c r="D27" s="1"/>
      <c r="E27" s="126">
        <v>46388</v>
      </c>
      <c r="F27" s="127"/>
      <c r="G27" s="14">
        <v>0</v>
      </c>
      <c r="H27" s="1"/>
      <c r="I27" s="1"/>
    </row>
    <row r="28" spans="3:9" x14ac:dyDescent="0.3">
      <c r="C28" s="1"/>
      <c r="D28" s="1"/>
      <c r="E28" s="126">
        <v>46419</v>
      </c>
      <c r="F28" s="127"/>
      <c r="G28" s="14">
        <v>0</v>
      </c>
      <c r="H28" s="1"/>
      <c r="I28" s="1"/>
    </row>
    <row r="29" spans="3:9" x14ac:dyDescent="0.3">
      <c r="C29" s="1"/>
      <c r="D29" s="1"/>
      <c r="E29" s="126">
        <v>46447</v>
      </c>
      <c r="F29" s="127"/>
      <c r="G29" s="14">
        <v>0</v>
      </c>
      <c r="H29" s="1"/>
      <c r="I29" s="1"/>
    </row>
    <row r="30" spans="3:9" x14ac:dyDescent="0.3">
      <c r="C30" s="1"/>
      <c r="D30" s="1"/>
      <c r="E30" s="126">
        <v>46478</v>
      </c>
      <c r="F30" s="127"/>
      <c r="G30" s="14">
        <v>0</v>
      </c>
      <c r="H30" s="1"/>
      <c r="I30" s="1"/>
    </row>
    <row r="31" spans="3:9" ht="19.5" x14ac:dyDescent="0.3">
      <c r="C31" s="1"/>
      <c r="D31" s="1"/>
      <c r="E31" s="139" t="s">
        <v>90</v>
      </c>
      <c r="F31" s="140"/>
      <c r="G31" s="109">
        <f>SUM(G15:G30)</f>
        <v>0</v>
      </c>
      <c r="H31" s="1"/>
      <c r="I31" s="1"/>
    </row>
    <row r="32" spans="3:9" ht="13.5" customHeight="1" x14ac:dyDescent="0.3">
      <c r="C32" s="1"/>
      <c r="D32"/>
      <c r="E32"/>
      <c r="F32"/>
      <c r="G32"/>
      <c r="H32"/>
      <c r="I32" s="1"/>
    </row>
    <row r="33" spans="2:13" ht="45" customHeight="1" x14ac:dyDescent="0.35">
      <c r="B33" s="146" t="s">
        <v>77</v>
      </c>
      <c r="C33" s="146"/>
      <c r="D33" s="146"/>
      <c r="E33" s="146"/>
      <c r="F33" s="146"/>
      <c r="G33" s="146"/>
      <c r="H33" s="146"/>
      <c r="I33" s="1"/>
    </row>
    <row r="34" spans="2:13" x14ac:dyDescent="0.3">
      <c r="C34" s="1"/>
      <c r="D34" s="1"/>
      <c r="E34" s="1"/>
      <c r="F34" s="1"/>
      <c r="G34" s="1"/>
      <c r="H34" s="1"/>
      <c r="I34" s="1"/>
    </row>
    <row r="35" spans="2:13" s="16" customFormat="1" ht="26.25" customHeight="1" x14ac:dyDescent="0.25">
      <c r="I35" s="32"/>
      <c r="J35" s="32"/>
      <c r="K35" s="32"/>
      <c r="L35" s="32"/>
      <c r="M35" s="32"/>
    </row>
    <row r="36" spans="2:13" s="16" customFormat="1" ht="26.25" customHeight="1" x14ac:dyDescent="0.25">
      <c r="I36" s="57"/>
      <c r="J36" s="32"/>
      <c r="K36" s="32"/>
      <c r="L36" s="32"/>
      <c r="M36" s="32"/>
    </row>
    <row r="37" spans="2:13" s="16" customFormat="1" ht="26.25" customHeight="1" x14ac:dyDescent="0.25">
      <c r="I37" s="32"/>
      <c r="J37" s="32"/>
      <c r="K37" s="32"/>
      <c r="L37" s="32"/>
      <c r="M37" s="32"/>
    </row>
    <row r="38" spans="2:13" s="16" customFormat="1" ht="30" customHeight="1" x14ac:dyDescent="0.25">
      <c r="I38" s="32"/>
      <c r="J38" s="32"/>
      <c r="K38" s="32"/>
      <c r="L38" s="32"/>
      <c r="M38" s="32"/>
    </row>
  </sheetData>
  <sheetProtection algorithmName="SHA-512" hashValue="qaXcWOAZlUNVeO0/WXUR3vJJxt5UYgmsV2UN+kJmAt77QkOwQKc053eVZbMGba1hi3p6Sp0T1rt6X9FEakeWMQ==" saltValue="tLLui0slgY2ELR5QkZgcaQ==" spinCount="100000" sheet="1" scenarios="1" formatCells="0"/>
  <mergeCells count="19">
    <mergeCell ref="B33:H33"/>
    <mergeCell ref="E26:F26"/>
    <mergeCell ref="E27:F27"/>
    <mergeCell ref="E28:F28"/>
    <mergeCell ref="E29:F29"/>
    <mergeCell ref="E30:F30"/>
    <mergeCell ref="E31:F31"/>
    <mergeCell ref="E25:F25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</mergeCells>
  <pageMargins left="0.70866141732283472" right="0.70866141732283472" top="0.55118110236220474" bottom="0.55118110236220474" header="0.31496062992125984" footer="0.31496062992125984"/>
  <pageSetup scale="7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390F6DB-8B11-4CCA-9859-7419968A7A77}">
          <x14:formula1>
            <xm:f>Hoja1!$E$2:$E$33</xm:f>
          </x14:formula1>
          <xm:sqref>F12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2E3D-C54E-4C68-A0FA-E117A3684EC5}">
  <sheetPr>
    <tabColor rgb="FFBC945A"/>
    <pageSetUpPr fitToPage="1"/>
  </sheetPr>
  <dimension ref="A1:AD22"/>
  <sheetViews>
    <sheetView showGridLines="0" zoomScale="80" zoomScaleNormal="80" workbookViewId="0">
      <selection activeCell="F38" sqref="F38"/>
    </sheetView>
  </sheetViews>
  <sheetFormatPr baseColWidth="10" defaultColWidth="11.42578125" defaultRowHeight="16.5" x14ac:dyDescent="0.3"/>
  <cols>
    <col min="1" max="2" width="14.28515625" style="2" customWidth="1"/>
    <col min="3" max="3" width="40" style="2" customWidth="1"/>
    <col min="4" max="4" width="23.7109375" style="2" customWidth="1"/>
    <col min="5" max="5" width="37.140625" style="2" customWidth="1"/>
    <col min="6" max="6" width="36.85546875" style="2" customWidth="1"/>
    <col min="7" max="7" width="37.7109375" style="2" customWidth="1"/>
    <col min="8" max="8" width="22.5703125" style="2" customWidth="1"/>
    <col min="9" max="9" width="21.85546875" style="2" customWidth="1"/>
    <col min="10" max="10" width="21.140625" style="17" customWidth="1"/>
    <col min="11" max="11" width="42.140625" style="2" customWidth="1"/>
    <col min="12" max="12" width="1.7109375" style="2" customWidth="1"/>
    <col min="13" max="14" width="11.42578125" style="2"/>
    <col min="15" max="16" width="0" style="2" hidden="1" customWidth="1"/>
    <col min="17" max="16384" width="11.42578125" style="2"/>
  </cols>
  <sheetData>
    <row r="1" spans="1:30" ht="24" x14ac:dyDescent="0.45">
      <c r="A1" s="3"/>
      <c r="B1" s="3"/>
      <c r="C1" s="4"/>
      <c r="D1" s="5"/>
      <c r="E1" s="5"/>
      <c r="F1" s="5"/>
      <c r="G1" s="5"/>
      <c r="H1" s="5"/>
      <c r="I1" s="5"/>
      <c r="J1" s="19"/>
      <c r="K1" s="1"/>
      <c r="L1" s="1"/>
      <c r="M1" s="1"/>
      <c r="N1" s="1"/>
      <c r="O1" s="1"/>
      <c r="P1" s="1"/>
    </row>
    <row r="2" spans="1:30" ht="20.25" x14ac:dyDescent="0.45">
      <c r="A2" s="3"/>
      <c r="B2" s="3"/>
      <c r="C2" s="6"/>
      <c r="D2" s="5"/>
      <c r="E2" s="5"/>
      <c r="F2" s="5"/>
      <c r="G2" s="5"/>
      <c r="H2" s="5"/>
      <c r="I2" s="5"/>
      <c r="J2" s="19"/>
      <c r="K2" s="1"/>
      <c r="L2" s="1"/>
      <c r="M2" s="1"/>
      <c r="N2" s="1"/>
      <c r="O2" s="1"/>
      <c r="P2" s="1"/>
    </row>
    <row r="3" spans="1:30" ht="20.25" x14ac:dyDescent="0.45">
      <c r="A3" s="3"/>
      <c r="B3" s="3"/>
      <c r="C3" s="6"/>
      <c r="D3" s="5"/>
      <c r="E3" s="5"/>
      <c r="F3" s="5"/>
      <c r="G3" s="5"/>
      <c r="H3" s="5"/>
      <c r="I3" s="5"/>
      <c r="J3" s="19"/>
      <c r="K3" s="1"/>
      <c r="L3" s="1"/>
      <c r="M3" s="1"/>
      <c r="N3" s="1"/>
      <c r="O3" s="1"/>
      <c r="P3" s="1"/>
    </row>
    <row r="4" spans="1:30" ht="20.25" x14ac:dyDescent="0.45">
      <c r="A4" s="3"/>
      <c r="B4" s="3"/>
      <c r="C4" s="7"/>
      <c r="D4" s="5"/>
      <c r="E4" s="5"/>
      <c r="F4" s="5"/>
      <c r="G4" s="5"/>
      <c r="H4" s="5"/>
      <c r="I4" s="5"/>
      <c r="J4" s="19"/>
      <c r="K4" s="1"/>
      <c r="L4" s="1"/>
      <c r="M4" s="1"/>
      <c r="N4" s="1"/>
      <c r="O4" s="1"/>
      <c r="P4" s="1"/>
      <c r="AB4" s="8"/>
      <c r="AC4" s="8"/>
      <c r="AD4" s="8"/>
    </row>
    <row r="5" spans="1:30" ht="24" x14ac:dyDescent="0.55000000000000004">
      <c r="A5" s="33" t="s">
        <v>68</v>
      </c>
      <c r="B5" s="33"/>
      <c r="C5" s="7"/>
      <c r="D5" s="5"/>
      <c r="E5" s="5"/>
      <c r="F5" s="5"/>
      <c r="G5" s="5"/>
      <c r="H5" s="5"/>
      <c r="I5" s="5"/>
      <c r="J5" s="19"/>
      <c r="K5" s="1"/>
      <c r="L5" s="1"/>
      <c r="M5" s="1"/>
      <c r="N5" s="1"/>
      <c r="O5" s="1"/>
      <c r="P5" s="1"/>
      <c r="AB5" s="8"/>
      <c r="AC5" s="8"/>
      <c r="AD5" s="8"/>
    </row>
    <row r="6" spans="1:30" ht="20.25" x14ac:dyDescent="0.45">
      <c r="A6" s="9" t="s">
        <v>69</v>
      </c>
      <c r="B6" s="9"/>
      <c r="C6" s="10"/>
      <c r="D6" s="10"/>
      <c r="E6" s="10"/>
      <c r="F6" s="10"/>
      <c r="G6" s="20"/>
      <c r="H6" s="3"/>
      <c r="I6" s="21"/>
      <c r="J6" s="22"/>
      <c r="K6" s="1"/>
      <c r="L6" s="1"/>
      <c r="M6" s="1"/>
      <c r="N6" s="1"/>
      <c r="O6" s="1"/>
      <c r="P6" s="1"/>
      <c r="AB6" s="8"/>
      <c r="AC6" s="8"/>
      <c r="AD6" s="8"/>
    </row>
    <row r="7" spans="1:30" ht="20.25" x14ac:dyDescent="0.45">
      <c r="A7" s="42" t="s">
        <v>107</v>
      </c>
      <c r="B7" s="42"/>
      <c r="C7" s="43"/>
      <c r="D7" s="11"/>
      <c r="E7" s="11"/>
      <c r="F7" s="11"/>
      <c r="G7" s="20"/>
      <c r="H7" s="3"/>
      <c r="I7" s="21"/>
      <c r="J7" s="22"/>
      <c r="K7" s="1"/>
      <c r="L7" s="1"/>
      <c r="M7" s="1"/>
      <c r="N7" s="1"/>
      <c r="O7" s="1"/>
      <c r="P7" s="1"/>
      <c r="AB7" s="8"/>
      <c r="AC7" s="8"/>
      <c r="AD7" s="8"/>
    </row>
    <row r="8" spans="1:30" ht="20.25" x14ac:dyDescent="0.45">
      <c r="A8" s="12" t="s">
        <v>108</v>
      </c>
      <c r="B8" s="12"/>
      <c r="C8" s="11"/>
      <c r="D8" s="11"/>
      <c r="E8" s="11"/>
      <c r="F8" s="11"/>
      <c r="G8" s="11"/>
      <c r="H8" s="11"/>
      <c r="I8" s="11"/>
      <c r="J8" s="44" t="s">
        <v>73</v>
      </c>
      <c r="K8" s="45">
        <v>2026</v>
      </c>
      <c r="L8" s="1"/>
      <c r="M8" s="1"/>
      <c r="N8" s="1"/>
      <c r="O8" s="41" t="s">
        <v>82</v>
      </c>
      <c r="P8" s="1"/>
      <c r="AB8" s="8"/>
      <c r="AC8" s="8"/>
      <c r="AD8" s="8"/>
    </row>
    <row r="9" spans="1:30" ht="20.25" x14ac:dyDescent="0.3">
      <c r="A9" s="9"/>
      <c r="B9" s="9"/>
      <c r="C9" s="11"/>
      <c r="D9" s="11"/>
      <c r="E9" s="11"/>
      <c r="F9" s="11"/>
      <c r="G9" s="11"/>
      <c r="H9" s="11"/>
      <c r="I9" s="11"/>
      <c r="J9" s="58"/>
      <c r="K9" s="1"/>
      <c r="L9" s="1"/>
      <c r="M9" s="1"/>
      <c r="N9" s="1"/>
      <c r="O9" s="41" t="s">
        <v>91</v>
      </c>
      <c r="P9" s="1"/>
    </row>
    <row r="10" spans="1:30" ht="20.25" x14ac:dyDescent="0.45">
      <c r="A10" s="141" t="s">
        <v>72</v>
      </c>
      <c r="B10" s="141"/>
      <c r="C10" s="136" t="str">
        <f>'33901 Partida-Acumulado'!F12</f>
        <v>Colima</v>
      </c>
      <c r="D10" s="136"/>
      <c r="G10" s="13"/>
      <c r="H10" s="11"/>
      <c r="I10" s="1"/>
      <c r="J10" s="44" t="s">
        <v>81</v>
      </c>
      <c r="K10" s="59" t="s">
        <v>92</v>
      </c>
      <c r="L10" s="1"/>
      <c r="M10" s="1"/>
      <c r="N10" s="1"/>
      <c r="O10" s="41" t="s">
        <v>92</v>
      </c>
      <c r="P10" s="1"/>
    </row>
    <row r="11" spans="1:30" x14ac:dyDescent="0.3">
      <c r="A11" s="1"/>
      <c r="B11" s="1"/>
      <c r="C11" s="1"/>
      <c r="D11" s="1"/>
      <c r="E11" s="1"/>
      <c r="F11" s="1"/>
      <c r="G11" s="1"/>
      <c r="H11" s="1"/>
      <c r="I11" s="1"/>
      <c r="J11" s="23"/>
      <c r="K11" s="1"/>
      <c r="L11" s="1"/>
      <c r="M11" s="1"/>
      <c r="N11" s="1"/>
      <c r="O11" s="30"/>
      <c r="P11" s="1"/>
    </row>
    <row r="12" spans="1:30" ht="75" customHeight="1" x14ac:dyDescent="0.3">
      <c r="A12" s="49" t="s">
        <v>74</v>
      </c>
      <c r="B12" s="49" t="s">
        <v>83</v>
      </c>
      <c r="C12" s="49" t="s">
        <v>109</v>
      </c>
      <c r="D12" s="49" t="s">
        <v>110</v>
      </c>
      <c r="E12" s="49" t="s">
        <v>111</v>
      </c>
      <c r="F12" s="49" t="s">
        <v>84</v>
      </c>
      <c r="G12" s="49" t="s">
        <v>85</v>
      </c>
      <c r="H12" s="49" t="s">
        <v>86</v>
      </c>
      <c r="I12" s="49" t="s">
        <v>112</v>
      </c>
      <c r="J12" s="49" t="s">
        <v>75</v>
      </c>
      <c r="K12" s="49" t="s">
        <v>113</v>
      </c>
      <c r="L12" s="1"/>
      <c r="M12" s="1"/>
      <c r="N12" s="1"/>
      <c r="O12" s="1"/>
      <c r="P12" s="1"/>
    </row>
    <row r="13" spans="1:30" x14ac:dyDescent="0.3">
      <c r="A13" s="60"/>
      <c r="B13" s="60"/>
      <c r="C13" s="60"/>
      <c r="D13" s="60"/>
      <c r="E13" s="60"/>
      <c r="F13" s="60"/>
      <c r="G13" s="60"/>
      <c r="H13" s="60"/>
      <c r="I13" s="61"/>
      <c r="J13" s="61"/>
      <c r="K13" s="60"/>
      <c r="L13" s="1"/>
      <c r="M13" s="1"/>
      <c r="N13" s="1"/>
      <c r="O13" s="1"/>
      <c r="P13" s="1"/>
    </row>
    <row r="14" spans="1:30" x14ac:dyDescent="0.3">
      <c r="A14" s="60"/>
      <c r="B14" s="60"/>
      <c r="C14" s="60"/>
      <c r="D14" s="60"/>
      <c r="E14" s="60"/>
      <c r="F14" s="60"/>
      <c r="G14" s="60"/>
      <c r="H14" s="60"/>
      <c r="I14" s="61"/>
      <c r="J14" s="61"/>
      <c r="K14" s="60"/>
      <c r="L14" s="1"/>
      <c r="M14" s="1"/>
      <c r="N14" s="1"/>
      <c r="O14" s="1"/>
      <c r="P14" s="1"/>
    </row>
    <row r="15" spans="1:30" x14ac:dyDescent="0.3">
      <c r="A15" s="60"/>
      <c r="B15" s="60"/>
      <c r="C15" s="60"/>
      <c r="D15" s="60"/>
      <c r="E15" s="60"/>
      <c r="F15" s="60"/>
      <c r="G15" s="60"/>
      <c r="H15" s="60"/>
      <c r="I15" s="61"/>
      <c r="J15" s="61"/>
      <c r="K15" s="60"/>
      <c r="L15" s="1"/>
      <c r="M15" s="1"/>
      <c r="N15" s="1"/>
      <c r="O15" s="1"/>
      <c r="P15" s="1"/>
    </row>
    <row r="16" spans="1:30" ht="18.75" x14ac:dyDescent="0.3">
      <c r="A16" s="62"/>
      <c r="B16" s="62"/>
      <c r="C16" s="60"/>
      <c r="D16" s="60"/>
      <c r="E16" s="60"/>
      <c r="F16" s="60"/>
      <c r="G16" s="60"/>
      <c r="H16" s="60"/>
      <c r="I16" s="61"/>
      <c r="J16" s="61"/>
      <c r="K16" s="60"/>
      <c r="L16" s="1"/>
      <c r="M16" s="1"/>
      <c r="N16" s="1"/>
      <c r="O16" s="1"/>
      <c r="P16" s="1"/>
    </row>
    <row r="17" spans="1:16" x14ac:dyDescent="0.3">
      <c r="A17" s="60"/>
      <c r="B17" s="60"/>
      <c r="C17" s="60"/>
      <c r="D17" s="60"/>
      <c r="E17" s="60"/>
      <c r="F17" s="60"/>
      <c r="G17" s="60"/>
      <c r="H17" s="60"/>
      <c r="I17" s="61"/>
      <c r="J17" s="61"/>
      <c r="K17" s="60"/>
      <c r="L17" s="1"/>
      <c r="M17" s="1"/>
      <c r="N17" s="1"/>
      <c r="O17" s="1"/>
      <c r="P17" s="1"/>
    </row>
    <row r="18" spans="1:16" x14ac:dyDescent="0.3">
      <c r="A18" s="60"/>
      <c r="B18" s="60"/>
      <c r="C18" s="60"/>
      <c r="D18" s="60"/>
      <c r="E18" s="60"/>
      <c r="F18" s="60"/>
      <c r="G18" s="60"/>
      <c r="H18" s="60"/>
      <c r="I18" s="61"/>
      <c r="J18" s="61"/>
      <c r="K18" s="60"/>
      <c r="L18" s="1"/>
      <c r="M18" s="1"/>
      <c r="N18" s="1"/>
      <c r="O18" s="1"/>
      <c r="P18" s="1"/>
    </row>
    <row r="19" spans="1:16" x14ac:dyDescent="0.3">
      <c r="A19" s="60"/>
      <c r="B19" s="60"/>
      <c r="C19" s="60"/>
      <c r="D19" s="60"/>
      <c r="E19" s="60"/>
      <c r="F19" s="60"/>
      <c r="G19" s="60"/>
      <c r="H19" s="60"/>
      <c r="I19" s="61"/>
      <c r="J19" s="61"/>
      <c r="K19" s="60"/>
      <c r="L19" s="1"/>
      <c r="M19" s="1"/>
      <c r="N19" s="1"/>
      <c r="O19" s="1"/>
      <c r="P19" s="1"/>
    </row>
    <row r="20" spans="1:16" ht="39.75" customHeight="1" x14ac:dyDescent="0.3">
      <c r="A20" s="168" t="s">
        <v>77</v>
      </c>
      <c r="B20" s="168"/>
      <c r="C20" s="168"/>
      <c r="D20" s="168"/>
      <c r="E20" s="168"/>
      <c r="F20" s="168"/>
      <c r="G20" s="168"/>
      <c r="H20" s="168"/>
      <c r="I20" s="63" t="s">
        <v>90</v>
      </c>
      <c r="J20" s="64">
        <f>SUM(J13:J19)</f>
        <v>0</v>
      </c>
      <c r="K20" s="65"/>
      <c r="L20" s="1"/>
      <c r="M20" s="1"/>
      <c r="N20" s="1"/>
      <c r="O20" s="1"/>
      <c r="P20" s="1"/>
    </row>
    <row r="21" spans="1:16" ht="1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3">
      <c r="A22" s="1"/>
      <c r="B22" s="1"/>
      <c r="C22" s="1"/>
      <c r="D22" s="1"/>
      <c r="E22" s="1"/>
      <c r="F22" s="1"/>
      <c r="G22" s="1"/>
      <c r="H22" s="1"/>
      <c r="I22" s="1"/>
      <c r="J22" s="23"/>
      <c r="K22" s="1"/>
      <c r="L22" s="1"/>
      <c r="M22" s="1"/>
      <c r="N22" s="1"/>
      <c r="O22" s="1"/>
      <c r="P22" s="1"/>
    </row>
  </sheetData>
  <sheetProtection algorithmName="SHA-512" hashValue="3Yvgc0Nq5Ed9NkinFbf+enILTYoBYScNDzg1dH37QSUYH91XC/OpS7WISqPVKLvcMA9K7ERaMTWv9YHQ+M3kig==" saltValue="KcsDeq5d0pmyTIlc4AgdrA==" spinCount="100000" sheet="1" scenarios="1" formatCells="0" insertRows="0" selectLockedCells="1"/>
  <mergeCells count="3">
    <mergeCell ref="A10:B10"/>
    <mergeCell ref="C10:D10"/>
    <mergeCell ref="A20:H20"/>
  </mergeCells>
  <dataValidations count="1">
    <dataValidation type="list" allowBlank="1" showInputMessage="1" showErrorMessage="1" sqref="K10" xr:uid="{D83CA2DF-1404-401C-B81F-2CDF5EA6BF2E}">
      <formula1>$O$8:$O$10</formula1>
    </dataValidation>
  </dataValidations>
  <pageMargins left="0.7" right="0.7" top="0.75" bottom="0.75" header="0.3" footer="0.3"/>
  <pageSetup scale="3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91C32"/>
  </sheetPr>
  <dimension ref="A1:AA39"/>
  <sheetViews>
    <sheetView showGridLines="0" topLeftCell="A3" zoomScale="85" zoomScaleNormal="85" workbookViewId="0">
      <selection activeCell="D10" sqref="D10"/>
    </sheetView>
  </sheetViews>
  <sheetFormatPr baseColWidth="10" defaultColWidth="11.42578125" defaultRowHeight="16.5" x14ac:dyDescent="0.3"/>
  <cols>
    <col min="1" max="1" width="5.140625" style="2" customWidth="1"/>
    <col min="2" max="2" width="27.7109375" style="2" customWidth="1"/>
    <col min="3" max="3" width="13.28515625" style="2" customWidth="1"/>
    <col min="4" max="4" width="24.7109375" style="2" customWidth="1"/>
    <col min="5" max="5" width="25.140625" style="2" customWidth="1"/>
    <col min="6" max="6" width="25.85546875" style="2" customWidth="1"/>
    <col min="7" max="7" width="2.7109375" style="2" customWidth="1"/>
    <col min="8" max="23" width="11.42578125" style="2"/>
    <col min="24" max="24" width="9" style="2" bestFit="1" customWidth="1"/>
    <col min="25" max="25" width="9.28515625" style="2" bestFit="1" customWidth="1"/>
    <col min="26" max="26" width="8.28515625" style="2" bestFit="1" customWidth="1"/>
    <col min="27" max="27" width="9.140625" style="2" bestFit="1" customWidth="1"/>
    <col min="28" max="16384" width="11.42578125" style="2"/>
  </cols>
  <sheetData>
    <row r="1" spans="1:2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7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7" ht="24" x14ac:dyDescent="0.45">
      <c r="A4" s="1"/>
      <c r="B4" s="3"/>
      <c r="C4" s="4"/>
      <c r="D4" s="4"/>
      <c r="E4" s="5"/>
      <c r="F4" s="5"/>
      <c r="G4" s="1"/>
      <c r="H4" s="1"/>
      <c r="I4" s="1"/>
      <c r="J4" s="1"/>
      <c r="K4" s="1"/>
      <c r="L4" s="1"/>
    </row>
    <row r="5" spans="1:27" ht="27" x14ac:dyDescent="0.6">
      <c r="A5" s="1"/>
      <c r="B5" s="28" t="s">
        <v>68</v>
      </c>
      <c r="C5" s="7"/>
      <c r="D5" s="7"/>
      <c r="E5" s="5"/>
      <c r="F5" s="5"/>
      <c r="G5" s="1"/>
      <c r="H5" s="1"/>
      <c r="I5" s="1"/>
      <c r="J5" s="1"/>
      <c r="K5" s="1"/>
      <c r="L5" s="1"/>
      <c r="X5" s="8"/>
      <c r="Y5" s="8"/>
      <c r="Z5" s="8"/>
      <c r="AA5" s="8"/>
    </row>
    <row r="6" spans="1:27" ht="20.25" x14ac:dyDescent="0.3">
      <c r="A6" s="1"/>
      <c r="B6" s="9" t="s">
        <v>69</v>
      </c>
      <c r="C6" s="10"/>
      <c r="D6" s="10"/>
      <c r="E6" s="10"/>
      <c r="F6" s="10"/>
      <c r="G6" s="1"/>
      <c r="H6" s="1"/>
      <c r="I6" s="1"/>
      <c r="J6" s="1"/>
      <c r="K6" s="1"/>
      <c r="L6" s="1"/>
      <c r="X6" s="8"/>
      <c r="Y6" s="8"/>
      <c r="Z6" s="8"/>
      <c r="AA6" s="8"/>
    </row>
    <row r="7" spans="1:27" ht="20.25" x14ac:dyDescent="0.3">
      <c r="A7" s="1"/>
      <c r="B7" s="42" t="s">
        <v>114</v>
      </c>
      <c r="C7" s="43"/>
      <c r="D7" s="43"/>
      <c r="E7" s="11"/>
      <c r="F7" s="11"/>
      <c r="G7" s="1"/>
      <c r="H7" s="1"/>
      <c r="I7" s="1"/>
      <c r="J7" s="1"/>
      <c r="K7" s="1"/>
      <c r="L7" s="1"/>
      <c r="X7" s="8"/>
      <c r="Y7" s="8"/>
      <c r="Z7" s="8"/>
      <c r="AA7" s="8"/>
    </row>
    <row r="8" spans="1:27" ht="20.25" x14ac:dyDescent="0.3">
      <c r="A8" s="1"/>
      <c r="B8" s="12" t="s">
        <v>115</v>
      </c>
      <c r="C8" s="11"/>
      <c r="D8" s="11"/>
      <c r="E8" s="11"/>
      <c r="F8" s="11"/>
      <c r="G8" s="1"/>
      <c r="H8" s="1"/>
      <c r="I8" s="1"/>
      <c r="J8" s="1"/>
      <c r="K8" s="1"/>
      <c r="L8" s="1"/>
      <c r="X8" s="8"/>
      <c r="Y8" s="8"/>
      <c r="Z8" s="8"/>
      <c r="AA8" s="8"/>
    </row>
    <row r="9" spans="1:27" ht="20.25" x14ac:dyDescent="0.3">
      <c r="A9" s="1"/>
      <c r="B9" s="9"/>
      <c r="C9" s="11"/>
      <c r="D9" s="11"/>
      <c r="E9" s="11"/>
      <c r="F9" s="11"/>
      <c r="G9" s="1"/>
      <c r="H9" s="1"/>
      <c r="I9" s="1"/>
      <c r="J9" s="1"/>
      <c r="K9" s="1"/>
      <c r="L9" s="1"/>
    </row>
    <row r="10" spans="1:27" ht="20.25" x14ac:dyDescent="0.45">
      <c r="A10" s="1"/>
      <c r="B10" s="37" t="s">
        <v>72</v>
      </c>
      <c r="C10" s="39"/>
      <c r="D10" s="124" t="s">
        <v>1</v>
      </c>
      <c r="E10" s="27" t="s">
        <v>73</v>
      </c>
      <c r="F10" s="38">
        <v>2026</v>
      </c>
      <c r="G10" s="1"/>
      <c r="H10" s="1"/>
      <c r="I10" s="1"/>
      <c r="J10" s="1"/>
      <c r="K10" s="1"/>
      <c r="L10" s="1"/>
    </row>
    <row r="11" spans="1:27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7" ht="19.5" customHeight="1" x14ac:dyDescent="0.3">
      <c r="A12" s="1"/>
      <c r="B12" s="1"/>
      <c r="C12" s="137" t="s">
        <v>74</v>
      </c>
      <c r="D12" s="138"/>
      <c r="E12" s="49" t="s">
        <v>75</v>
      </c>
      <c r="F12" s="1"/>
      <c r="G12" s="1"/>
      <c r="H12" s="1"/>
      <c r="I12" s="1"/>
      <c r="J12" s="1"/>
      <c r="K12" s="1"/>
      <c r="L12" s="1"/>
    </row>
    <row r="13" spans="1:27" x14ac:dyDescent="0.3">
      <c r="A13" s="1"/>
      <c r="B13" s="1"/>
      <c r="C13" s="126">
        <v>46023</v>
      </c>
      <c r="D13" s="127"/>
      <c r="E13" s="14">
        <v>0</v>
      </c>
      <c r="F13" s="1"/>
      <c r="G13" s="1"/>
      <c r="H13" s="1"/>
      <c r="I13" s="1"/>
      <c r="J13" s="1"/>
      <c r="K13" s="1"/>
      <c r="L13" s="1"/>
    </row>
    <row r="14" spans="1:27" x14ac:dyDescent="0.3">
      <c r="A14" s="1"/>
      <c r="B14" s="1"/>
      <c r="C14" s="126">
        <v>46054</v>
      </c>
      <c r="D14" s="127"/>
      <c r="E14" s="14">
        <v>0</v>
      </c>
      <c r="F14" s="1"/>
      <c r="G14" s="1"/>
      <c r="H14" s="1"/>
      <c r="I14" s="1"/>
      <c r="J14" s="1"/>
      <c r="K14" s="1"/>
      <c r="L14" s="1"/>
    </row>
    <row r="15" spans="1:27" x14ac:dyDescent="0.3">
      <c r="A15" s="1"/>
      <c r="B15" s="1"/>
      <c r="C15" s="126">
        <v>46082</v>
      </c>
      <c r="D15" s="127"/>
      <c r="E15" s="14">
        <v>0</v>
      </c>
      <c r="F15" s="1"/>
      <c r="G15" s="1"/>
      <c r="H15" s="1"/>
      <c r="I15" s="1"/>
      <c r="J15" s="1"/>
      <c r="K15" s="1"/>
      <c r="L15" s="1"/>
    </row>
    <row r="16" spans="1:27" x14ac:dyDescent="0.3">
      <c r="A16" s="1"/>
      <c r="B16" s="1"/>
      <c r="C16" s="126">
        <v>46113</v>
      </c>
      <c r="D16" s="127"/>
      <c r="E16" s="14">
        <v>0</v>
      </c>
      <c r="F16" s="1"/>
      <c r="G16" s="1"/>
      <c r="H16" s="1"/>
      <c r="I16" s="1"/>
      <c r="J16" s="1"/>
      <c r="K16" s="1"/>
      <c r="L16" s="1"/>
    </row>
    <row r="17" spans="1:12" x14ac:dyDescent="0.3">
      <c r="A17" s="1"/>
      <c r="B17" s="1"/>
      <c r="C17" s="126">
        <v>46143</v>
      </c>
      <c r="D17" s="127"/>
      <c r="E17" s="14">
        <v>0</v>
      </c>
      <c r="F17" s="15"/>
      <c r="G17" s="1"/>
      <c r="H17" s="1"/>
      <c r="I17" s="1"/>
      <c r="J17" s="1"/>
      <c r="K17" s="1"/>
      <c r="L17" s="1"/>
    </row>
    <row r="18" spans="1:12" x14ac:dyDescent="0.3">
      <c r="A18" s="1"/>
      <c r="B18" s="1"/>
      <c r="C18" s="126">
        <v>46174</v>
      </c>
      <c r="D18" s="127"/>
      <c r="E18" s="14">
        <v>0</v>
      </c>
      <c r="F18" s="15"/>
      <c r="G18" s="1"/>
      <c r="H18" s="1"/>
      <c r="I18" s="1"/>
      <c r="J18" s="1"/>
      <c r="K18" s="1"/>
      <c r="L18" s="1"/>
    </row>
    <row r="19" spans="1:12" x14ac:dyDescent="0.3">
      <c r="A19" s="1"/>
      <c r="B19" s="1"/>
      <c r="C19" s="126">
        <v>46204</v>
      </c>
      <c r="D19" s="127"/>
      <c r="E19" s="14">
        <v>0</v>
      </c>
      <c r="F19" s="15"/>
      <c r="G19" s="1"/>
      <c r="H19" s="1"/>
      <c r="I19" s="1"/>
      <c r="J19" s="1"/>
      <c r="K19" s="1"/>
      <c r="L19" s="1"/>
    </row>
    <row r="20" spans="1:12" x14ac:dyDescent="0.3">
      <c r="A20" s="1"/>
      <c r="B20" s="1"/>
      <c r="C20" s="126">
        <v>46235</v>
      </c>
      <c r="D20" s="127"/>
      <c r="E20" s="14">
        <v>0</v>
      </c>
      <c r="F20" s="15"/>
      <c r="G20" s="1"/>
      <c r="H20" s="1"/>
      <c r="I20" s="1"/>
      <c r="J20" s="1"/>
      <c r="K20" s="1"/>
      <c r="L20" s="1"/>
    </row>
    <row r="21" spans="1:12" x14ac:dyDescent="0.3">
      <c r="A21" s="1"/>
      <c r="B21" s="1"/>
      <c r="C21" s="126">
        <v>46266</v>
      </c>
      <c r="D21" s="127"/>
      <c r="E21" s="14">
        <v>0</v>
      </c>
      <c r="F21" s="1"/>
      <c r="G21" s="1"/>
      <c r="H21" s="1"/>
      <c r="I21" s="1"/>
      <c r="J21" s="1"/>
      <c r="K21" s="1"/>
      <c r="L21" s="1"/>
    </row>
    <row r="22" spans="1:12" x14ac:dyDescent="0.3">
      <c r="A22" s="1"/>
      <c r="B22" s="1"/>
      <c r="C22" s="126">
        <v>46296</v>
      </c>
      <c r="D22" s="127"/>
      <c r="E22" s="14">
        <v>0</v>
      </c>
      <c r="F22" s="1"/>
      <c r="G22" s="1"/>
      <c r="H22" s="1"/>
      <c r="I22" s="1"/>
      <c r="J22" s="1"/>
      <c r="K22" s="1"/>
      <c r="L22" s="1"/>
    </row>
    <row r="23" spans="1:12" x14ac:dyDescent="0.3">
      <c r="A23" s="1"/>
      <c r="B23" s="1"/>
      <c r="C23" s="126">
        <v>46327</v>
      </c>
      <c r="D23" s="127"/>
      <c r="E23" s="14">
        <v>0</v>
      </c>
      <c r="F23" s="1"/>
      <c r="G23" s="1"/>
      <c r="H23" s="1"/>
      <c r="I23" s="1"/>
      <c r="J23" s="1"/>
      <c r="K23" s="1"/>
      <c r="L23" s="1"/>
    </row>
    <row r="24" spans="1:12" x14ac:dyDescent="0.3">
      <c r="A24" s="1"/>
      <c r="B24" s="1"/>
      <c r="C24" s="126">
        <v>46357</v>
      </c>
      <c r="D24" s="127"/>
      <c r="E24" s="14">
        <v>0</v>
      </c>
      <c r="F24" s="1"/>
      <c r="G24" s="1"/>
      <c r="H24" s="1"/>
      <c r="I24" s="1"/>
      <c r="J24" s="1"/>
      <c r="K24" s="1"/>
      <c r="L24" s="1"/>
    </row>
    <row r="25" spans="1:12" x14ac:dyDescent="0.3">
      <c r="A25" s="1"/>
      <c r="B25" s="1"/>
      <c r="C25" s="126">
        <v>46388</v>
      </c>
      <c r="D25" s="127"/>
      <c r="E25" s="14">
        <v>0</v>
      </c>
      <c r="F25" s="1"/>
      <c r="G25" s="1"/>
      <c r="H25" s="1"/>
      <c r="I25" s="1"/>
      <c r="J25" s="1"/>
      <c r="K25" s="1"/>
      <c r="L25" s="1"/>
    </row>
    <row r="26" spans="1:12" x14ac:dyDescent="0.3">
      <c r="A26" s="1"/>
      <c r="B26" s="1"/>
      <c r="C26" s="126">
        <v>46419</v>
      </c>
      <c r="D26" s="127"/>
      <c r="E26" s="14">
        <v>0</v>
      </c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26">
        <v>46447</v>
      </c>
      <c r="D27" s="127"/>
      <c r="E27" s="14">
        <v>0</v>
      </c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26">
        <v>46478</v>
      </c>
      <c r="D28" s="127"/>
      <c r="E28" s="14">
        <v>0</v>
      </c>
      <c r="F28" s="1"/>
      <c r="G28" s="1"/>
      <c r="H28" s="1"/>
      <c r="I28" s="1"/>
      <c r="J28" s="1"/>
      <c r="K28" s="1"/>
      <c r="L28" s="1"/>
    </row>
    <row r="29" spans="1:12" ht="19.5" x14ac:dyDescent="0.3">
      <c r="A29" s="1"/>
      <c r="B29" s="1"/>
      <c r="C29" s="139" t="s">
        <v>90</v>
      </c>
      <c r="D29" s="140"/>
      <c r="E29" s="109">
        <f>SUM(E13:E28)</f>
        <v>0</v>
      </c>
      <c r="F29" s="15"/>
      <c r="G29" s="1"/>
      <c r="H29" s="1"/>
      <c r="I29" s="1"/>
      <c r="J29" s="1"/>
      <c r="K29" s="1"/>
      <c r="L29" s="1"/>
    </row>
    <row r="30" spans="1:12" ht="45" customHeight="1" x14ac:dyDescent="0.3">
      <c r="A30" s="1"/>
      <c r="B30" s="169" t="s">
        <v>77</v>
      </c>
      <c r="C30" s="169"/>
      <c r="D30" s="169"/>
      <c r="E30" s="169"/>
      <c r="F30" s="169"/>
      <c r="G30" s="1"/>
      <c r="H30" s="1"/>
      <c r="I30" s="1"/>
      <c r="J30" s="1"/>
      <c r="K30" s="1"/>
      <c r="L30" s="1"/>
    </row>
    <row r="31" spans="1:12" ht="23.25" customHeight="1" x14ac:dyDescent="0.3">
      <c r="A31" s="1"/>
      <c r="B31" s="34"/>
      <c r="C31" s="34"/>
      <c r="D31" s="34"/>
      <c r="E31" s="34"/>
      <c r="F31" s="34"/>
      <c r="G31" s="1"/>
      <c r="H31" s="1"/>
      <c r="I31" s="1"/>
      <c r="J31" s="1"/>
      <c r="K31" s="1"/>
      <c r="L31" s="1"/>
    </row>
    <row r="32" spans="1:12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8" spans="1:12" s="16" customFormat="1" ht="26.25" customHeight="1" x14ac:dyDescent="0.25">
      <c r="G38" s="32"/>
    </row>
    <row r="39" spans="1:12" s="16" customFormat="1" ht="26.25" customHeight="1" x14ac:dyDescent="0.25">
      <c r="A39" s="154"/>
      <c r="B39" s="155"/>
      <c r="C39" s="29"/>
      <c r="D39" s="18"/>
      <c r="E39" s="30"/>
      <c r="F39" s="31"/>
      <c r="G39" s="32"/>
      <c r="H39" s="32"/>
      <c r="I39" s="32"/>
      <c r="J39" s="32"/>
      <c r="K39" s="32"/>
    </row>
  </sheetData>
  <sheetProtection algorithmName="SHA-512" hashValue="8CV5KyQNidZ4VBLVIEKledv29VgQIpw2YEUy0XAxkETXbwqJH4u1FnscvZKG4ERP0KtA/B5rJqmlhamK0lo4eQ==" saltValue="H8aFK8asDqfTwrVgj1DaqA==" spinCount="100000" sheet="1" scenarios="1" formatCells="0"/>
  <mergeCells count="20">
    <mergeCell ref="C17:D17"/>
    <mergeCell ref="C12:D12"/>
    <mergeCell ref="C13:D13"/>
    <mergeCell ref="C14:D14"/>
    <mergeCell ref="C15:D15"/>
    <mergeCell ref="C16:D16"/>
    <mergeCell ref="C18:D18"/>
    <mergeCell ref="C19:D19"/>
    <mergeCell ref="C20:D20"/>
    <mergeCell ref="C21:D21"/>
    <mergeCell ref="A39:B39"/>
    <mergeCell ref="C26:D26"/>
    <mergeCell ref="C27:D27"/>
    <mergeCell ref="C29:D29"/>
    <mergeCell ref="B30:F30"/>
    <mergeCell ref="C22:D22"/>
    <mergeCell ref="C23:D23"/>
    <mergeCell ref="C24:D24"/>
    <mergeCell ref="C25:D25"/>
    <mergeCell ref="C28:D28"/>
  </mergeCells>
  <printOptions horizontalCentered="1"/>
  <pageMargins left="0.70866141732283472" right="0.70866141732283472" top="0.35433070866141736" bottom="0.35433070866141736" header="0.31496062992125984" footer="0.31496062992125984"/>
  <pageSetup scale="7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BF4505F-A24F-4DD7-8C30-435919462D03}">
          <x14:formula1>
            <xm:f>Hoja1!$E$2:$E$33</xm:f>
          </x14:formula1>
          <xm:sqref>D10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BC945A"/>
    <pageSetUpPr fitToPage="1"/>
  </sheetPr>
  <dimension ref="A1:AD28"/>
  <sheetViews>
    <sheetView showGridLines="0" tabSelected="1" topLeftCell="A2" zoomScale="85" zoomScaleNormal="85" zoomScaleSheetLayoutView="85" workbookViewId="0">
      <selection activeCell="C10" sqref="C10:D10"/>
    </sheetView>
  </sheetViews>
  <sheetFormatPr baseColWidth="10" defaultColWidth="11.42578125" defaultRowHeight="16.5" x14ac:dyDescent="0.3"/>
  <cols>
    <col min="1" max="2" width="14.28515625" style="1" customWidth="1"/>
    <col min="3" max="3" width="40" style="1" customWidth="1"/>
    <col min="4" max="4" width="23.7109375" style="1" customWidth="1"/>
    <col min="5" max="5" width="37.140625" style="1" customWidth="1"/>
    <col min="6" max="6" width="36.85546875" style="1" customWidth="1"/>
    <col min="7" max="7" width="37.7109375" style="1" customWidth="1"/>
    <col min="8" max="8" width="22.5703125" style="1" customWidth="1"/>
    <col min="9" max="9" width="21.85546875" style="1" customWidth="1"/>
    <col min="10" max="10" width="21.140625" style="23" customWidth="1"/>
    <col min="11" max="11" width="35.140625" style="1" customWidth="1"/>
    <col min="12" max="12" width="2" style="1" customWidth="1"/>
    <col min="13" max="15" width="11.42578125" style="1"/>
    <col min="16" max="17" width="0" style="1" hidden="1" customWidth="1"/>
    <col min="18" max="16384" width="11.42578125" style="1"/>
  </cols>
  <sheetData>
    <row r="1" spans="1:30" s="2" customFormat="1" ht="24" x14ac:dyDescent="0.45">
      <c r="A1" s="3"/>
      <c r="B1" s="3"/>
      <c r="C1" s="4"/>
      <c r="D1" s="5"/>
      <c r="E1" s="5"/>
      <c r="F1" s="5"/>
      <c r="G1" s="5"/>
      <c r="H1" s="5"/>
      <c r="I1" s="5"/>
      <c r="J1" s="19"/>
      <c r="K1" s="1"/>
    </row>
    <row r="2" spans="1:30" s="2" customFormat="1" ht="20.25" x14ac:dyDescent="0.45">
      <c r="A2" s="3"/>
      <c r="B2" s="3"/>
      <c r="C2" s="6"/>
      <c r="D2" s="5"/>
      <c r="E2" s="5"/>
      <c r="F2" s="5"/>
      <c r="G2" s="5"/>
      <c r="H2" s="5"/>
      <c r="I2" s="5"/>
      <c r="J2" s="19"/>
      <c r="K2" s="1"/>
    </row>
    <row r="3" spans="1:30" s="2" customFormat="1" ht="20.25" x14ac:dyDescent="0.45">
      <c r="A3" s="3"/>
      <c r="B3" s="3"/>
      <c r="C3" s="6"/>
      <c r="D3" s="5"/>
      <c r="E3" s="5"/>
      <c r="F3" s="5"/>
      <c r="G3" s="5"/>
      <c r="H3" s="5"/>
      <c r="I3" s="5"/>
      <c r="J3" s="19"/>
      <c r="K3" s="1"/>
    </row>
    <row r="4" spans="1:30" s="2" customFormat="1" ht="20.25" x14ac:dyDescent="0.45">
      <c r="A4" s="3"/>
      <c r="B4" s="3"/>
      <c r="C4" s="7"/>
      <c r="D4" s="5"/>
      <c r="E4" s="5"/>
      <c r="F4" s="5"/>
      <c r="G4" s="5"/>
      <c r="H4" s="5"/>
      <c r="I4" s="5"/>
      <c r="J4" s="19"/>
      <c r="K4" s="1"/>
      <c r="AB4" s="8"/>
      <c r="AC4" s="8"/>
      <c r="AD4" s="8"/>
    </row>
    <row r="5" spans="1:30" ht="24" x14ac:dyDescent="0.55000000000000004">
      <c r="A5" s="33" t="s">
        <v>68</v>
      </c>
      <c r="B5" s="33"/>
      <c r="C5" s="7"/>
      <c r="D5" s="5"/>
      <c r="E5" s="5"/>
      <c r="F5" s="5"/>
      <c r="G5" s="5"/>
      <c r="H5" s="5"/>
      <c r="I5" s="5"/>
      <c r="J5" s="19"/>
      <c r="AB5" s="24"/>
      <c r="AC5" s="24"/>
      <c r="AD5" s="24"/>
    </row>
    <row r="6" spans="1:30" ht="20.25" x14ac:dyDescent="0.45">
      <c r="A6" s="9" t="s">
        <v>69</v>
      </c>
      <c r="B6" s="9"/>
      <c r="C6" s="10"/>
      <c r="D6" s="10"/>
      <c r="E6" s="10"/>
      <c r="F6" s="10"/>
      <c r="G6" s="20"/>
      <c r="H6" s="3"/>
      <c r="I6" s="21"/>
      <c r="J6" s="22"/>
      <c r="AB6" s="24"/>
      <c r="AC6" s="24"/>
      <c r="AD6" s="24"/>
    </row>
    <row r="7" spans="1:30" ht="20.25" x14ac:dyDescent="0.45">
      <c r="A7" s="42" t="s">
        <v>114</v>
      </c>
      <c r="B7" s="42"/>
      <c r="C7" s="43"/>
      <c r="D7" s="11"/>
      <c r="E7" s="11"/>
      <c r="F7" s="11"/>
      <c r="G7" s="20"/>
      <c r="H7" s="3"/>
      <c r="I7" s="21"/>
      <c r="J7" s="22"/>
      <c r="AB7" s="24"/>
      <c r="AC7" s="24"/>
      <c r="AD7" s="24"/>
    </row>
    <row r="8" spans="1:30" ht="20.25" x14ac:dyDescent="0.45">
      <c r="A8" s="12" t="s">
        <v>115</v>
      </c>
      <c r="B8" s="12"/>
      <c r="C8" s="11"/>
      <c r="D8" s="11"/>
      <c r="E8" s="11"/>
      <c r="F8" s="11"/>
      <c r="G8" s="11"/>
      <c r="H8" s="11"/>
      <c r="I8" s="11"/>
      <c r="J8" s="44" t="s">
        <v>73</v>
      </c>
      <c r="K8" s="45">
        <v>2026</v>
      </c>
      <c r="AB8" s="24"/>
      <c r="AC8" s="24"/>
      <c r="AD8" s="24"/>
    </row>
    <row r="9" spans="1:30" ht="20.25" x14ac:dyDescent="0.45">
      <c r="A9" s="12"/>
      <c r="B9" s="12"/>
      <c r="C9" s="11"/>
      <c r="D9" s="11"/>
      <c r="E9" s="11"/>
      <c r="F9" s="11"/>
      <c r="G9" s="11"/>
      <c r="H9" s="11"/>
      <c r="I9" s="11"/>
      <c r="J9" s="44"/>
      <c r="K9" s="47"/>
      <c r="P9" s="41" t="s">
        <v>82</v>
      </c>
      <c r="AB9" s="24"/>
      <c r="AC9" s="24"/>
      <c r="AD9" s="24"/>
    </row>
    <row r="10" spans="1:30" ht="20.25" x14ac:dyDescent="0.45">
      <c r="A10" s="46" t="s">
        <v>72</v>
      </c>
      <c r="B10" s="40"/>
      <c r="C10" s="136" t="str">
        <f>'33903 Partida-Acumulado'!D10</f>
        <v>Aguascalientes</v>
      </c>
      <c r="D10" s="136"/>
      <c r="G10" s="13"/>
      <c r="H10" s="11"/>
      <c r="J10" s="44" t="s">
        <v>95</v>
      </c>
      <c r="K10" s="45" t="s">
        <v>92</v>
      </c>
      <c r="P10" s="41" t="s">
        <v>91</v>
      </c>
    </row>
    <row r="11" spans="1:30" ht="19.5" x14ac:dyDescent="0.3">
      <c r="P11" s="41" t="s">
        <v>92</v>
      </c>
    </row>
    <row r="12" spans="1:30" ht="75" customHeight="1" x14ac:dyDescent="0.3">
      <c r="A12" s="49" t="s">
        <v>74</v>
      </c>
      <c r="B12" s="49" t="s">
        <v>83</v>
      </c>
      <c r="C12" s="49" t="s">
        <v>109</v>
      </c>
      <c r="D12" s="49" t="s">
        <v>116</v>
      </c>
      <c r="E12" s="49" t="s">
        <v>111</v>
      </c>
      <c r="F12" s="49" t="s">
        <v>84</v>
      </c>
      <c r="G12" s="49" t="s">
        <v>85</v>
      </c>
      <c r="H12" s="49" t="s">
        <v>86</v>
      </c>
      <c r="I12" s="49" t="s">
        <v>112</v>
      </c>
      <c r="J12" s="49" t="s">
        <v>90</v>
      </c>
      <c r="K12" s="49" t="s">
        <v>113</v>
      </c>
      <c r="P12" s="30"/>
    </row>
    <row r="13" spans="1:30" x14ac:dyDescent="0.3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5"/>
    </row>
    <row r="14" spans="1:30" x14ac:dyDescent="0.3">
      <c r="A14" s="25"/>
      <c r="B14" s="25"/>
      <c r="C14" s="25"/>
      <c r="D14" s="25"/>
      <c r="E14" s="25"/>
      <c r="F14" s="25"/>
      <c r="G14" s="25"/>
      <c r="H14" s="25"/>
      <c r="I14" s="26"/>
      <c r="J14" s="26"/>
      <c r="K14" s="25"/>
    </row>
    <row r="15" spans="1:30" x14ac:dyDescent="0.3">
      <c r="A15" s="25"/>
      <c r="B15" s="25"/>
      <c r="C15" s="25"/>
      <c r="D15" s="25"/>
      <c r="E15" s="25"/>
      <c r="F15" s="25"/>
      <c r="G15" s="25"/>
      <c r="H15" s="25"/>
      <c r="I15" s="26"/>
      <c r="J15" s="26"/>
      <c r="K15" s="25"/>
    </row>
    <row r="16" spans="1:30" x14ac:dyDescent="0.3">
      <c r="A16" s="50"/>
      <c r="B16" s="50"/>
      <c r="C16" s="25"/>
      <c r="D16" s="25"/>
      <c r="E16" s="25"/>
      <c r="F16" s="25"/>
      <c r="G16" s="25"/>
      <c r="H16" s="25"/>
      <c r="I16" s="26"/>
      <c r="J16" s="26"/>
      <c r="K16" s="25"/>
    </row>
    <row r="17" spans="1:11" x14ac:dyDescent="0.3">
      <c r="A17" s="25"/>
      <c r="B17" s="25"/>
      <c r="C17" s="25"/>
      <c r="D17" s="25"/>
      <c r="E17" s="25"/>
      <c r="F17" s="25"/>
      <c r="G17" s="25"/>
      <c r="H17" s="25"/>
      <c r="I17" s="26"/>
      <c r="J17" s="26"/>
      <c r="K17" s="25"/>
    </row>
    <row r="18" spans="1:11" x14ac:dyDescent="0.3">
      <c r="A18" s="25"/>
      <c r="B18" s="25"/>
      <c r="C18" s="25"/>
      <c r="D18" s="25"/>
      <c r="E18" s="25"/>
      <c r="F18" s="25"/>
      <c r="G18" s="25"/>
      <c r="H18" s="25"/>
      <c r="I18" s="26"/>
      <c r="J18" s="26"/>
      <c r="K18" s="25"/>
    </row>
    <row r="19" spans="1:11" x14ac:dyDescent="0.3">
      <c r="A19" s="25"/>
      <c r="B19" s="25"/>
      <c r="C19" s="25"/>
      <c r="D19" s="25"/>
      <c r="E19" s="25"/>
      <c r="F19" s="25"/>
      <c r="G19" s="25"/>
      <c r="H19" s="25"/>
      <c r="I19" s="26"/>
      <c r="J19" s="26"/>
      <c r="K19" s="25"/>
    </row>
    <row r="20" spans="1:11" ht="39.75" customHeight="1" x14ac:dyDescent="0.3">
      <c r="A20" s="170" t="s">
        <v>77</v>
      </c>
      <c r="B20" s="170"/>
      <c r="C20" s="170"/>
      <c r="D20" s="170"/>
      <c r="E20" s="170"/>
      <c r="F20" s="170"/>
      <c r="G20" s="170"/>
      <c r="H20" s="171"/>
      <c r="I20" s="51" t="s">
        <v>90</v>
      </c>
      <c r="J20" s="52">
        <f>SUM(J13:J19)</f>
        <v>0</v>
      </c>
    </row>
    <row r="21" spans="1:11" ht="15" customHeight="1" x14ac:dyDescent="0.3">
      <c r="J21" s="1"/>
    </row>
    <row r="24" spans="1:11" s="2" customFormat="1" ht="41.1" customHeight="1" x14ac:dyDescent="0.3">
      <c r="A24" s="34"/>
      <c r="B24" s="34"/>
      <c r="C24" s="34"/>
      <c r="D24" s="34"/>
      <c r="E24" s="34"/>
      <c r="F24" s="34"/>
      <c r="G24" s="34"/>
      <c r="H24" s="34"/>
      <c r="I24" s="34"/>
    </row>
    <row r="25" spans="1:11" s="2" customFormat="1" x14ac:dyDescent="0.3">
      <c r="I25" s="17"/>
    </row>
    <row r="26" spans="1:11" s="2" customFormat="1" x14ac:dyDescent="0.3">
      <c r="I26" s="17"/>
    </row>
    <row r="27" spans="1:11" s="2" customFormat="1" x14ac:dyDescent="0.3">
      <c r="I27" s="17"/>
    </row>
    <row r="28" spans="1:11" s="2" customFormat="1" x14ac:dyDescent="0.3">
      <c r="J28" s="17"/>
    </row>
  </sheetData>
  <sheetProtection algorithmName="SHA-512" hashValue="0YImW6xyTvoHtCktj/VBeZJcXO1bINrYMGTqdGvltvqrjlUB/dwJq7KZ7YSDtlPq9NaGBbSHAUVh8V3xmab46Q==" saltValue="JNsmNekKIBwRs67HWOckRw==" spinCount="100000" sheet="1" scenarios="1" formatCells="0" insertRows="0"/>
  <mergeCells count="2">
    <mergeCell ref="C10:D10"/>
    <mergeCell ref="A20:H20"/>
  </mergeCells>
  <dataValidations count="1">
    <dataValidation type="list" allowBlank="1" showInputMessage="1" showErrorMessage="1" sqref="K10" xr:uid="{DB9A1F57-52AB-43AE-B78F-2EED1F1F6BE5}">
      <formula1>$P$9:$P$11</formula1>
    </dataValidation>
  </dataValidations>
  <pageMargins left="0.7" right="0.7" top="0.75" bottom="0.75" header="0.3" footer="0.3"/>
  <pageSetup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31</vt:i4>
      </vt:variant>
    </vt:vector>
  </HeadingPairs>
  <TitlesOfParts>
    <vt:vector size="44" baseType="lpstr">
      <vt:lpstr>Hoja1</vt:lpstr>
      <vt:lpstr>22301 Partida-Acumulado</vt:lpstr>
      <vt:lpstr>22301 Partida-Cuatrimestre </vt:lpstr>
      <vt:lpstr>2400 Concepto-Acumulado</vt:lpstr>
      <vt:lpstr>2400 Concepto-Cuatrimestral</vt:lpstr>
      <vt:lpstr>26102 Partida-Acumulado</vt:lpstr>
      <vt:lpstr>26102 Partida-Cuatrimestrales</vt:lpstr>
      <vt:lpstr>2900 Concepto-Acumulado</vt:lpstr>
      <vt:lpstr>2900 Concepto-Cuatrimestral</vt:lpstr>
      <vt:lpstr>33901 Partida-Acumulado</vt:lpstr>
      <vt:lpstr>33901 Partida-Cuatrimestral</vt:lpstr>
      <vt:lpstr>33903 Partida-Acumulado</vt:lpstr>
      <vt:lpstr>33903 Partida-Cuatrimestral</vt:lpstr>
      <vt:lpstr>'22301 Partida-Acumulado'!Área_de_impresión</vt:lpstr>
      <vt:lpstr>'22301 Partida-Cuatrimestre '!Área_de_impresión</vt:lpstr>
      <vt:lpstr>'2400 Concepto-Acumulado'!Área_de_impresión</vt:lpstr>
      <vt:lpstr>'2400 Concepto-Cuatrimestral'!Área_de_impresión</vt:lpstr>
      <vt:lpstr>'26102 Partida-Acumulado'!Área_de_impresión</vt:lpstr>
      <vt:lpstr>'26102 Partida-Cuatrimestrales'!Área_de_impresión</vt:lpstr>
      <vt:lpstr>'2900 Concepto-Acumulado'!Área_de_impresión</vt:lpstr>
      <vt:lpstr>'2900 Concepto-Cuatrimestral'!Área_de_impresión</vt:lpstr>
      <vt:lpstr>'33901 Partida-Acumulado'!Área_de_impresión</vt:lpstr>
      <vt:lpstr>'33901 Partida-Cuatrimestral'!Área_de_impresión</vt:lpstr>
      <vt:lpstr>'33903 Partida-Acumulado'!Área_de_impresión</vt:lpstr>
      <vt:lpstr>'33903 Partida-Cuatrimestral'!Área_de_impresión</vt:lpstr>
      <vt:lpstr>'22301 Partida-Cuatrimestre '!I</vt:lpstr>
      <vt:lpstr>'2400 Concepto-Cuatrimestral'!I</vt:lpstr>
      <vt:lpstr>'26102 Partida-Cuatrimestrales'!I</vt:lpstr>
      <vt:lpstr>'2900 Concepto-Cuatrimestral'!I</vt:lpstr>
      <vt:lpstr>'33903 Partida-Cuatrimestral'!I</vt:lpstr>
      <vt:lpstr>I</vt:lpstr>
      <vt:lpstr>'22301 Partida-Cuatrimestre '!II</vt:lpstr>
      <vt:lpstr>'2400 Concepto-Cuatrimestral'!II</vt:lpstr>
      <vt:lpstr>'26102 Partida-Cuatrimestrales'!II</vt:lpstr>
      <vt:lpstr>'2900 Concepto-Cuatrimestral'!II</vt:lpstr>
      <vt:lpstr>'33903 Partida-Cuatrimestral'!II</vt:lpstr>
      <vt:lpstr>II</vt:lpstr>
      <vt:lpstr>'22301 Partida-Cuatrimestre '!III</vt:lpstr>
      <vt:lpstr>'2400 Concepto-Cuatrimestral'!III</vt:lpstr>
      <vt:lpstr>'26102 Partida-Cuatrimestrales'!III</vt:lpstr>
      <vt:lpstr>'2900 Concepto-Cuatrimestral'!III</vt:lpstr>
      <vt:lpstr>'33903 Partida-Cuatrimestral'!III</vt:lpstr>
      <vt:lpstr>III</vt:lpstr>
      <vt:lpstr>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Marisol Correa Rivera</cp:lastModifiedBy>
  <cp:revision/>
  <cp:lastPrinted>2026-03-09T20:26:28Z</cp:lastPrinted>
  <dcterms:created xsi:type="dcterms:W3CDTF">2020-09-14T19:52:48Z</dcterms:created>
  <dcterms:modified xsi:type="dcterms:W3CDTF">2026-03-09T22:12:33Z</dcterms:modified>
  <cp:category/>
  <cp:contentStatus/>
</cp:coreProperties>
</file>